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9020" windowHeight="8265" firstSheet="1" activeTab="4"/>
  </bookViews>
  <sheets>
    <sheet name="RA sub-steps - RRO purpose" sheetId="4" state="hidden" r:id="rId1"/>
    <sheet name="RRO Identification" sheetId="1" r:id="rId2"/>
    <sheet name="Scenario design" sheetId="2" r:id="rId3"/>
    <sheet name="Sheet1" sheetId="6" state="hidden" r:id="rId4"/>
    <sheet name="RRO evaluation" sheetId="7" r:id="rId5"/>
    <sheet name="TITLES" sheetId="9" state="hidden" r:id="rId6"/>
  </sheets>
  <definedNames>
    <definedName name="_R1">#REF!</definedName>
    <definedName name="RRO_1">#REF!</definedName>
    <definedName name="RRO_2">#REF!</definedName>
    <definedName name="Step">TITLES!$A$1:$B$26</definedName>
  </definedNames>
  <calcPr calcId="145621"/>
</workbook>
</file>

<file path=xl/calcChain.xml><?xml version="1.0" encoding="utf-8"?>
<calcChain xmlns="http://schemas.openxmlformats.org/spreadsheetml/2006/main">
  <c r="B3" i="7" l="1"/>
</calcChain>
</file>

<file path=xl/sharedStrings.xml><?xml version="1.0" encoding="utf-8"?>
<sst xmlns="http://schemas.openxmlformats.org/spreadsheetml/2006/main" count="564" uniqueCount="300">
  <si>
    <t>RA step</t>
  </si>
  <si>
    <t>ENTRY</t>
  </si>
  <si>
    <t>ESTABLISHMENT</t>
  </si>
  <si>
    <t>SPREAD</t>
  </si>
  <si>
    <t>IMPACT</t>
  </si>
  <si>
    <t>Fiches</t>
  </si>
  <si>
    <t>1.01</t>
  </si>
  <si>
    <t>Growing plants in isolation</t>
  </si>
  <si>
    <t>1.02</t>
  </si>
  <si>
    <t>Timing of planting and harvesting</t>
  </si>
  <si>
    <t>1.03</t>
  </si>
  <si>
    <t>Chemical treatments on crops including reproductive material</t>
  </si>
  <si>
    <t>1.04</t>
  </si>
  <si>
    <t>Chemical treatments on consignments or during processing</t>
  </si>
  <si>
    <t>1.05</t>
  </si>
  <si>
    <t>Cleaning and disinfection of facilities, tools and machinery</t>
  </si>
  <si>
    <t>1.06</t>
  </si>
  <si>
    <t>Soil treatment</t>
  </si>
  <si>
    <t>1.07</t>
  </si>
  <si>
    <t>Use of non-contaminated water</t>
  </si>
  <si>
    <t>1.08</t>
  </si>
  <si>
    <t>Physical treatments on consignments or during processing</t>
  </si>
  <si>
    <t>1.09</t>
  </si>
  <si>
    <t>Controlled atmosphere</t>
  </si>
  <si>
    <t>1.10</t>
  </si>
  <si>
    <t>Waste management</t>
  </si>
  <si>
    <t>1.11</t>
  </si>
  <si>
    <t>Use of resistant and tolerant plant species/varieties</t>
  </si>
  <si>
    <t>1.12</t>
  </si>
  <si>
    <t>Roguing and Pruning</t>
  </si>
  <si>
    <t>1.13</t>
  </si>
  <si>
    <t xml:space="preserve">Crop rotation, associations and density, weed/volunteer control </t>
  </si>
  <si>
    <t>1.14</t>
  </si>
  <si>
    <t>Heat and cold treatments</t>
  </si>
  <si>
    <t>1.15</t>
  </si>
  <si>
    <t>Conditions of transport</t>
  </si>
  <si>
    <t>1.16</t>
  </si>
  <si>
    <t>Biological control and behavioural manipulation</t>
  </si>
  <si>
    <t>1.17</t>
  </si>
  <si>
    <t>Post-entry quarantine and other restrictions of movement</t>
  </si>
  <si>
    <t>supporting measures</t>
  </si>
  <si>
    <t>2.01</t>
  </si>
  <si>
    <t>Inspection and trapping</t>
  </si>
  <si>
    <t>2.02</t>
  </si>
  <si>
    <t>Laboratory testing</t>
  </si>
  <si>
    <t>2.03</t>
  </si>
  <si>
    <t>Sampling</t>
  </si>
  <si>
    <t>2.04</t>
  </si>
  <si>
    <t>Phytosanitary certificates and plant passport</t>
  </si>
  <si>
    <t>2.05</t>
  </si>
  <si>
    <t xml:space="preserve">Certified and approved premises </t>
  </si>
  <si>
    <t>2.06</t>
  </si>
  <si>
    <t>Certification of reproductive material (voluntary /official)</t>
  </si>
  <si>
    <t>2.07</t>
  </si>
  <si>
    <t>Delimitation of buffer zones</t>
  </si>
  <si>
    <t>2.08</t>
  </si>
  <si>
    <t>Surveillance</t>
  </si>
  <si>
    <t>RA sub-step or factor</t>
  </si>
  <si>
    <t>E1</t>
  </si>
  <si>
    <t>E2</t>
  </si>
  <si>
    <t>E3</t>
  </si>
  <si>
    <t>E4</t>
  </si>
  <si>
    <t>E5</t>
  </si>
  <si>
    <t>Human assisted</t>
  </si>
  <si>
    <t>Vector
spread</t>
  </si>
  <si>
    <t>Natural spread</t>
  </si>
  <si>
    <t>pest free environment before production of commodity</t>
  </si>
  <si>
    <t>Pest Free Commodity</t>
  </si>
  <si>
    <t>Delimitation of infested regions</t>
  </si>
  <si>
    <t>Delimitation of Pest Free regions</t>
  </si>
  <si>
    <t>Pest Free Area
(ISPM)</t>
  </si>
  <si>
    <t>Pest Free Place of Prod
(ISPM)</t>
  </si>
  <si>
    <t>Pest Free Prod. Site
(ISPM)</t>
  </si>
  <si>
    <t>Pest Free
crop</t>
  </si>
  <si>
    <t>Pest Free consignment</t>
  </si>
  <si>
    <t>Transport</t>
  </si>
  <si>
    <t>Entry</t>
  </si>
  <si>
    <t>Transfer</t>
  </si>
  <si>
    <t>Eradication</t>
  </si>
  <si>
    <t>Pest abundance</t>
  </si>
  <si>
    <t>Protected Zone</t>
  </si>
  <si>
    <t>Description of possible exclusion conditions that could be implemented to isolate the crop from pests and if applicable relevant vectors. E.g. a dedicated structure such as glass or plastic greenhouses.</t>
  </si>
  <si>
    <t>The objective is to produce phenological asynchrony in pest/crop interactions by acting on or benefiting from specific cropping factors such as: cultivars,  climatic conditions, timing of the sowing or planting, and level of maturity/age of the plant seasonal timing of planting and harvesting.</t>
  </si>
  <si>
    <t>The physical and chemical cleaning and disinfection of facilities, tools, machinery, transport means, facilities and other accessories (e.g., boxes, pots, pallets, palox, supports, hand tools) . The measures addressed in this fiche are: washing, sweeping and fumigation.</t>
  </si>
  <si>
    <t>Chemical and physical treatment of water to eliminate waterborne microorganisms. The measures addressed in this fiche are: chemical treatments (e.g. chlorine, chlorine dioxide, ozone) ; physical treatments (e.g. membrane filters, ultraviolet radiation, heat); ecological treatments (e.g. slow sand filtration).</t>
  </si>
  <si>
    <t xml:space="preserve">Use of chemical compounds that may be applied to plants or to plant products after harvest, during process or packaging operations and storage. The treatments addressed in this fiche are:
a) fumigation; b) spraying/dipping pesticides; c) surface disinfectants; d) process additives; e) protective compounds
</t>
  </si>
  <si>
    <t xml:space="preserve">The control of soil organisms by chemical and physical methods listed below:
a) Fumigation; b) Heating; c) Solarisation; d) Flooding; e) Soil suppression; f) Augmentative Biological control; g) Biofumigation
</t>
  </si>
  <si>
    <t>This fiche deals with the following categories of physical treatments: irradiation /ionisation; mechanical cleaning (brushing, washing); sorting and grading, and; removal of plant parts (e.g. debarking wood). This fiche does not address: heat and cold treatment (fiche 1.14); roguing and pruning (fiche 1.12).</t>
  </si>
  <si>
    <t>Treatment of plants by storage in a modified atmosphere (including modified humidity, O2, CO2, temperature, pressure).</t>
  </si>
  <si>
    <t>Treatment of the waste (deep burial, composting, incineration, chipping, production of bio-energy…) in authorized facilities and official restriction on the movement of waste.</t>
  </si>
  <si>
    <t xml:space="preserve">Resistant plants are used to  restrict  the  growth  and  development  of  a  specified pest  and/or  the  damage  they  cause  when  compared  to  susceptible  plant  varieties  under similar environmental conditions and pest pressure.
It is important to distinguish resistant from tolerant species/varieties.
</t>
  </si>
  <si>
    <t>Roguing is defined as the removal of infested plants and/or uninfested host plants in a delimited area, whereas pruning is defined as the removal of infested plant parts only without affecting the viability of the plant.</t>
  </si>
  <si>
    <t xml:space="preserve">Crop rotation, associations and density, weed/volunteer control are used to prevent problems related to pests and are usually applied in various combinations to make the habitat less favourable for pests.
The measures deal with (1) allocation of crops to field (over time and space) (multi-crop, diversity cropping) and (2) to control weeds and volunteers as hosts of pests/vectors.
</t>
  </si>
  <si>
    <t>Controlled temperature treatments aimed to kill or inactivate pests without causing any unacceptable prejudice to the treated material itself. The measures addressed in this fiche are: autoclaving;  steam; hot water; hot air; cold treatment</t>
  </si>
  <si>
    <t xml:space="preserve">Specific requirements for mode and timing of transport of commodities to prevent escape of the pest and/or contamination.
a)  physical protection of consignment
b)  timing of transport/trade
</t>
  </si>
  <si>
    <t xml:space="preserve">other pest control techniques not covered by 1.03 and 1.13
a) Biological control
b) Sterile Insect Technique (SIT)
c) Mating disruption
d) Mass trapping
</t>
  </si>
  <si>
    <t xml:space="preserve">This fiche covers post-entry quarantine (PEQ) of relevant commodities; temporal, spatial and end-use restrictions in the importing country for import of relevant commodities; Prohibition of import of relevant commodities into the domestic country.
‘Relevant commodities’ are plants, plant parts and other materials that may carry pests, either as infection, infestation, or contamination.
</t>
  </si>
  <si>
    <t xml:space="preserve">Inspection is defined as the official visual examination of plants, plant products or other regulated articles to determine if pests are present or to determine compliance with phytosanitary regulations (ISPM 5).
The effectiveness of sampling and subsequent inspection to detect pests may be enhanced by including trapping and luring techniques.
</t>
  </si>
  <si>
    <t>Examination, other than visual, to determine if pests are present using official diagnostic protocols. Diagnostic protocols describe the minimum requirements for reliable diagnosis of regulated pests.</t>
  </si>
  <si>
    <t xml:space="preserve">According to ISPM 31, it is usually not feasible to inspect entire consignments, so phytosanitary inspection is performed mainly on samples obtained from a consignment. It is noted that the sampling concepts presented in this standard may also apply to other phytosanitary procedures, notably selection of units for testing.
For inspection, testing and/or surveillance purposes the sample may be taken according to a statistically based or a non-statistical sampling methodology. 
</t>
  </si>
  <si>
    <t xml:space="preserve">An official paper document or its official electronic equivalent, consistent with the model certificates of the IPPC, attesting that a consignment meets phytosanitary import requirements (ISPM 5)
a) export certificate (import)
b) plant passport (EU internal trade)
</t>
  </si>
  <si>
    <t>Mandatory/voluntary certification/approval of premises is a process including a set of procedures and of actions implemented by producers, conditioners and traders contributing to ensure the phytosanitary compliance of consignments. It can be a part of a larger system maintained by the NPPO in order to guarantee the fulfilment of plant health requirements of plants and plant products intended for trade. Key property of certified or approved premises is the traceability of activities and tasks (and their components) inherent the pursued phytosanitary objective. Traceability aims to provide access to all trustful pieces of information that may help to prove the compliance of consignments with phytosanitary requirements of importing countries.</t>
  </si>
  <si>
    <t xml:space="preserve">See ex Pest free Plant for planting:
Focus on commodity type allowed in trade ?
Delete? This is a strategy covered by measures for pest free production place or consignment
To merge with certification schemes????
</t>
  </si>
  <si>
    <t xml:space="preserve">ISPM 5 defines a buffer zone as “an area surrounding or adjacent to an area officially delimited for phytosanitary purposes in order to minimize the probability of spread of the target pest into or out of the delimited area, and subject to phytosanitary or other control measures, if appropriate” (ISPM 5). The objectives for delimiting a buffer zone can be to prevent spread from the outbreak area and to maintain a pest free production place (PFPP), site (PFPS) or area (PFA). </t>
  </si>
  <si>
    <t>To be elaborated</t>
  </si>
  <si>
    <t>Control measures</t>
  </si>
  <si>
    <t>T1</t>
  </si>
  <si>
    <t>T2</t>
  </si>
  <si>
    <t>T3</t>
  </si>
  <si>
    <t>T4</t>
  </si>
  <si>
    <t>Influence of host plants</t>
  </si>
  <si>
    <t>Influence of pest biology</t>
  </si>
  <si>
    <t>Influence of vector</t>
  </si>
  <si>
    <t>Influence of environment</t>
  </si>
  <si>
    <t>S1</t>
  </si>
  <si>
    <t>S2</t>
  </si>
  <si>
    <t>S3</t>
  </si>
  <si>
    <t>S4</t>
  </si>
  <si>
    <t>I1</t>
  </si>
  <si>
    <t>I2</t>
  </si>
  <si>
    <t>I3</t>
  </si>
  <si>
    <t>I4</t>
  </si>
  <si>
    <t>I5</t>
  </si>
  <si>
    <t>Crop Production</t>
  </si>
  <si>
    <t>Crop Quality</t>
  </si>
  <si>
    <t>Biodiversity</t>
  </si>
  <si>
    <t>I6</t>
  </si>
  <si>
    <t>Select only one for E1</t>
  </si>
  <si>
    <t>Risk Reduction Strategy</t>
  </si>
  <si>
    <t>Measures applied before leaving the place of production</t>
  </si>
  <si>
    <t>Measures applied before crossing the border of the exporting country</t>
  </si>
  <si>
    <t>Measures applied before arriving at the EU point of entry</t>
  </si>
  <si>
    <t>Measures applied before leaving the EU point of entry</t>
  </si>
  <si>
    <t>Measures applied before transfer to the host</t>
  </si>
  <si>
    <t>Measures modifying the influence of host plants on establishment</t>
  </si>
  <si>
    <t>Measures modifying the influence of the biology of the pest on establishment</t>
  </si>
  <si>
    <t>Measures modifying the influence of the vector on establishment</t>
  </si>
  <si>
    <t xml:space="preserve">Measures modifying the influence of the environmental conditions on establishment </t>
  </si>
  <si>
    <t>Measures modifying the influence of the human activities on establishment</t>
  </si>
  <si>
    <t>Measures modifying the spread factor …</t>
  </si>
  <si>
    <t>Measures modifying the abundance in the assessment area</t>
  </si>
  <si>
    <t>I2 - I3</t>
  </si>
  <si>
    <t>Measures modifying the crop production outputs and quality in relation to pest abundance</t>
  </si>
  <si>
    <t>Measures modifying the provision of ecosystem services in relation to pest abundance</t>
  </si>
  <si>
    <t>Measures modifying the biodiversity in relation to pest abundance</t>
  </si>
  <si>
    <t>RA sub-step</t>
  </si>
  <si>
    <t>Ecosystem Services</t>
  </si>
  <si>
    <t>Intended Effect of Risk Reduction Options</t>
  </si>
  <si>
    <t>Post-entry quarantine and other restrictions of movement in the importing country</t>
  </si>
  <si>
    <t>Indicate target of surveillance</t>
  </si>
  <si>
    <t>Buffer zone size</t>
  </si>
  <si>
    <t>Voluntary/ official</t>
  </si>
  <si>
    <t>Certification of reproductive material</t>
  </si>
  <si>
    <t>Indicate target</t>
  </si>
  <si>
    <t>Certified and approved premises</t>
  </si>
  <si>
    <t>b) plant passport (EU internal trade)</t>
  </si>
  <si>
    <t>Phytosanitary certificate</t>
  </si>
  <si>
    <t>a) export certificate (import)</t>
  </si>
  <si>
    <t>Sampling intensity</t>
  </si>
  <si>
    <t>Sampling scheme</t>
  </si>
  <si>
    <t>Specify test</t>
  </si>
  <si>
    <t>Consignments</t>
  </si>
  <si>
    <t>Prohibition of certain plant types/commodities</t>
  </si>
  <si>
    <t>Post-entry quarantaine and other restrictions of movement</t>
  </si>
  <si>
    <t>Post-entry quarantaine</t>
  </si>
  <si>
    <t>d) Mass trapping</t>
  </si>
  <si>
    <t>c) Mating disruption</t>
  </si>
  <si>
    <t>b) Sterile Insect Technique (SIT)</t>
  </si>
  <si>
    <t>a) Biological control</t>
  </si>
  <si>
    <t>b)  timing of transport/trade</t>
  </si>
  <si>
    <t>a)  physical protection of consignment</t>
  </si>
  <si>
    <t>Cold treatment</t>
  </si>
  <si>
    <t>Hot air</t>
  </si>
  <si>
    <t>Hot water</t>
  </si>
  <si>
    <t>Steam</t>
  </si>
  <si>
    <t>Autoclaving</t>
  </si>
  <si>
    <t>Volunteer and weed control</t>
  </si>
  <si>
    <t>Crop density</t>
  </si>
  <si>
    <t>Crop  associations</t>
  </si>
  <si>
    <t>Pruning</t>
  </si>
  <si>
    <t>Roguing and pruning</t>
  </si>
  <si>
    <t>Roguing</t>
  </si>
  <si>
    <t>based on tolerance</t>
  </si>
  <si>
    <t xml:space="preserve">Use of resistant and tolerant  plant species/varieties </t>
  </si>
  <si>
    <t>based on resistance</t>
  </si>
  <si>
    <t>authorized movement and destruction of waste</t>
  </si>
  <si>
    <t>modified pressure</t>
  </si>
  <si>
    <t>modified temperature</t>
  </si>
  <si>
    <t>modified O2, CO2</t>
  </si>
  <si>
    <t>modified humidity</t>
  </si>
  <si>
    <t>removal of plant parts (e.g. debarking)</t>
  </si>
  <si>
    <t>sorting and grading</t>
  </si>
  <si>
    <t>mechanical cleaning</t>
  </si>
  <si>
    <t>Irradiation/ionisation</t>
  </si>
  <si>
    <t>Ecological</t>
  </si>
  <si>
    <t xml:space="preserve">Physical </t>
  </si>
  <si>
    <t>Chemical</t>
  </si>
  <si>
    <t>g) Biofumigation</t>
  </si>
  <si>
    <t>f) Augmentative Biological control</t>
  </si>
  <si>
    <t>e) Soil suppression</t>
  </si>
  <si>
    <t>d) Flooding / inundation</t>
  </si>
  <si>
    <t>c) Solarisation</t>
  </si>
  <si>
    <t>b) Heating</t>
  </si>
  <si>
    <t>a) Fumigation</t>
  </si>
  <si>
    <t>?sterilisation?</t>
  </si>
  <si>
    <t>Fumigation</t>
  </si>
  <si>
    <t>Sweeping</t>
  </si>
  <si>
    <t>Washing</t>
  </si>
  <si>
    <t>e) protective compounds</t>
  </si>
  <si>
    <t xml:space="preserve">d) process additives </t>
  </si>
  <si>
    <t>c) surface disinfectants</t>
  </si>
  <si>
    <t>b) spraying/dipping pesticides</t>
  </si>
  <si>
    <t xml:space="preserve">a) fumigation </t>
  </si>
  <si>
    <t>Pesticide treatment of crop/nursery</t>
  </si>
  <si>
    <t xml:space="preserve">Period of import </t>
  </si>
  <si>
    <t>Harvesting date</t>
  </si>
  <si>
    <t>Planting/sowing date</t>
  </si>
  <si>
    <t>Selection of Cultivar phenology</t>
  </si>
  <si>
    <t>Effectiveness%</t>
  </si>
  <si>
    <t>Geographic isolation</t>
  </si>
  <si>
    <t>5th 99%</t>
  </si>
  <si>
    <t>4th</t>
  </si>
  <si>
    <t>Median</t>
  </si>
  <si>
    <t>2nd</t>
  </si>
  <si>
    <t>1st 1%</t>
  </si>
  <si>
    <t>Quantile distribution</t>
  </si>
  <si>
    <t>Physical protection</t>
  </si>
  <si>
    <t>Estimation of effectiveness of set of selected RRO's, expressed as % of reduction</t>
  </si>
  <si>
    <t>Justification</t>
  </si>
  <si>
    <t>Level of limitation in control effect</t>
  </si>
  <si>
    <t>Inclusion</t>
  </si>
  <si>
    <t>Specification of  RRO</t>
  </si>
  <si>
    <t>Fiche title</t>
  </si>
  <si>
    <t>Nr</t>
  </si>
  <si>
    <t>Scenario: AO (Current Measures)</t>
  </si>
  <si>
    <t>RRO Effect</t>
  </si>
  <si>
    <t>Target: Pest Free Production Place</t>
  </si>
  <si>
    <t>m1</t>
  </si>
  <si>
    <t>RRO-step</t>
  </si>
  <si>
    <t>Plants for Planting</t>
  </si>
  <si>
    <t>Pathway</t>
  </si>
  <si>
    <t>Measures applied to prevent impact</t>
  </si>
  <si>
    <t>I1-I5</t>
  </si>
  <si>
    <t>Measures applied for containment (to prevent human assisted spread)</t>
  </si>
  <si>
    <t>S1-S4</t>
  </si>
  <si>
    <t>Measures applied for containment (to prevent natural spread)</t>
  </si>
  <si>
    <t>Measures applied for eradication to prevent establishment</t>
  </si>
  <si>
    <t>T1-T4</t>
  </si>
  <si>
    <t>Measures applied to prevent transfer</t>
  </si>
  <si>
    <t>Measures applied to guarantee pest free consignments</t>
  </si>
  <si>
    <t>E2+E3+E4</t>
  </si>
  <si>
    <t>Measures applied to guarantee pest free production place</t>
  </si>
  <si>
    <t>Measures applied to guarantee pest free area</t>
  </si>
  <si>
    <t>[c7_m9'] Component of the multiplication factor used to derive the number of spatial units from the initial condition for the spread in the different scenarios by modifying the effect of other factors affecting the probability of establishment of the spreading populations</t>
  </si>
  <si>
    <t>M9g</t>
  </si>
  <si>
    <t>[c6_m9'] Component of the multiplication factor used to derive the number of spatial units from the initial condition for the spread in the different scenarios by modifying the effect of suitable climatic conditions</t>
  </si>
  <si>
    <t>M9f</t>
  </si>
  <si>
    <t>[c5_m9'] Component of the multiplication factor used to derive the number of spatial units from the initial condition for the spread in the different scenarios by modifying the effect of the continuity of the suitable habitat</t>
  </si>
  <si>
    <t>M9e</t>
  </si>
  <si>
    <t>[c4_m9'] Component of the multiplication factor used to derive the number of spatial units from the initial condition for the spread in the different scenarios by modifying the effect of the availability of the host</t>
  </si>
  <si>
    <t>M9d</t>
  </si>
  <si>
    <t>[c3_m9'] Component of the multiplication factor used to derive the number of spatial units from the initial condition for the spread in the different scenarios by modifying the effect of … (specify other factor affecting the dispersal of the pest)</t>
  </si>
  <si>
    <t>M9c</t>
  </si>
  <si>
    <t>[c2_m9'] Component of the multiplication factor used to derive the number of spatial units from the initial condition for the spread in the different scenarios by modifying the effect of passengers</t>
  </si>
  <si>
    <t>M9b</t>
  </si>
  <si>
    <t>[c1_m9'] Component of the multiplication factor used to derive the number of spatial units from the initial condition for the spread in the different scenarios by modifying the effect of the trade</t>
  </si>
  <si>
    <t>M9a</t>
  </si>
  <si>
    <t>[c6_m8'] Component of the multiplication factor changing the number of potential founder populations into the number of established populations by … (specify)</t>
  </si>
  <si>
    <t>M8f</t>
  </si>
  <si>
    <t>[c5_m8'] Component of the multiplication factor changing the number of potential founder populations into the number of established populations by changing the human activities</t>
  </si>
  <si>
    <t>M8e</t>
  </si>
  <si>
    <t>[c4_m8'] Component of the multiplication factor changing the number of potential founder populations into the number of established populations by changing the environmental conditions</t>
  </si>
  <si>
    <t>M8d</t>
  </si>
  <si>
    <t>[c3_m8'] Component of the multiplication factor changing the number of potential founder populations into the number of established populations by changing the presence of the vector</t>
  </si>
  <si>
    <t>M8c</t>
  </si>
  <si>
    <t>[c2_m8'] Component of the multiplication factor changing the number of potential founder populations into the number of established populations by influencing the biology of the pest</t>
  </si>
  <si>
    <t>M8b</t>
  </si>
  <si>
    <t>[c1_m8'] Component of the multiplication factor changing the number of potential founder populations into the number of established populations by changing the presence of host plants</t>
  </si>
  <si>
    <t>M8a</t>
  </si>
  <si>
    <t>[m10] Multiplication factor taking into account the increase of number of occupied spatial units due to the new entries in the different scenarios</t>
  </si>
  <si>
    <t>[m8] Multiplication factor changing the number of potential founder populations into the number of established populations</t>
  </si>
  <si>
    <t>M8</t>
  </si>
  <si>
    <t>[m9] Multiplication factor used to derive the number of spatial units from the initial condition for the spread in the different scenarios</t>
  </si>
  <si>
    <t xml:space="preserve">[m7] Multiplication factor changing the abundance from sub-step E4 (after leaving the point of entry) to sub-step E5 (transferring to the host) in the different scenarios </t>
  </si>
  <si>
    <t>M7</t>
  </si>
  <si>
    <t>M6</t>
  </si>
  <si>
    <t>Change in the number of affected units after leaving the EU point of entry</t>
  </si>
  <si>
    <t>M5</t>
  </si>
  <si>
    <t xml:space="preserve">[m5] Multiplication factor changing the abundance from sub-step E3 (after arriving at the point of entry) to sub-step E4 (before leaving the EU point of entry) in the different scenarios </t>
  </si>
  <si>
    <t>Change in the number of affected units before leaving the EU point of entry</t>
  </si>
  <si>
    <t>M4</t>
  </si>
  <si>
    <t>[m4] Multiplication factor changing the abundance from sub-step E2 (after having left the border of the export country) to sub-step E3 (before arriving at the EU point of entry) in the different scenarios, i.e. during transport to the importing country</t>
  </si>
  <si>
    <t>Change in the number of affected units during transport to the importing country</t>
  </si>
  <si>
    <t>M3</t>
  </si>
  <si>
    <t>[m3] Multiplication factor changing the abundance from sub-step E1 (after having left the place of production) to sub-step E2 (before crossing the border of the export country) in the different scenarios, i.e. during transport in the country of origin</t>
  </si>
  <si>
    <t>Change in the number of affected units during transport in the country of origin</t>
  </si>
  <si>
    <t>M2</t>
  </si>
  <si>
    <t>[m1] Multiplication factor changing the abundance of the pest before leaving the place of production</t>
  </si>
  <si>
    <t>Change in the number of affected units before leaving the place of production</t>
  </si>
  <si>
    <t>M1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</si>
</sst>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b/>
      <sz val="12"/>
      <color theme="1"/>
      <name val="Calibri"/>
      <family val="2"/>
      <scheme val="minor"/>
    </font>
    <font>
      <b/>
      <sz val="14"/>
      <color theme="0"/>
      <name val="Calibri"/>
      <family val="2"/>
      <scheme val="minor"/>
    </font>
    <font>
      <b/>
      <sz val="11"/>
      <color theme="1"/>
      <name val="Calibri"/>
      <family val="2"/>
      <scheme val="minor"/>
    </font>
  </fonts>
  <fills count="14">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0"/>
        <bgColor indexed="64"/>
      </patternFill>
    </fill>
    <fill>
      <patternFill patternType="solid">
        <fgColor rgb="FFF8EFEE"/>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60">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auto="1"/>
      </right>
      <top/>
      <bottom/>
      <diagonal/>
    </border>
    <border>
      <left style="thin">
        <color indexed="64"/>
      </left>
      <right style="thin">
        <color indexed="64"/>
      </right>
      <top/>
      <bottom/>
      <diagonal/>
    </border>
    <border>
      <left style="thin">
        <color auto="1"/>
      </left>
      <right style="medium">
        <color indexed="64"/>
      </right>
      <top/>
      <bottom/>
      <diagonal/>
    </border>
    <border>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style="thin">
        <color auto="1"/>
      </bottom>
      <diagonal/>
    </border>
    <border>
      <left/>
      <right/>
      <top/>
      <bottom style="thin">
        <color auto="1"/>
      </bottom>
      <diagonal/>
    </border>
    <border>
      <left/>
      <right style="medium">
        <color indexed="64"/>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right/>
      <top style="thin">
        <color auto="1"/>
      </top>
      <bottom/>
      <diagonal/>
    </border>
    <border>
      <left style="medium">
        <color indexed="64"/>
      </left>
      <right style="medium">
        <color indexed="64"/>
      </right>
      <top style="thin">
        <color auto="1"/>
      </top>
      <bottom style="medium">
        <color indexed="64"/>
      </bottom>
      <diagonal/>
    </border>
    <border>
      <left/>
      <right/>
      <top style="medium">
        <color indexed="64"/>
      </top>
      <bottom style="thin">
        <color auto="1"/>
      </bottom>
      <diagonal/>
    </border>
    <border>
      <left/>
      <right/>
      <top style="thin">
        <color auto="1"/>
      </top>
      <bottom style="medium">
        <color indexed="64"/>
      </bottom>
      <diagonal/>
    </border>
    <border>
      <left style="medium">
        <color indexed="64"/>
      </left>
      <right/>
      <top/>
      <bottom style="medium">
        <color indexed="64"/>
      </bottom>
      <diagonal/>
    </border>
    <border>
      <left/>
      <right style="medium">
        <color indexed="64"/>
      </right>
      <top style="thin">
        <color auto="1"/>
      </top>
      <bottom style="medium">
        <color indexed="64"/>
      </bottom>
      <diagonal/>
    </border>
    <border>
      <left/>
      <right style="thin">
        <color indexed="64"/>
      </right>
      <top/>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ck">
        <color theme="5" tint="-0.249977111117893"/>
      </left>
      <right/>
      <top style="thick">
        <color theme="5" tint="-0.249977111117893"/>
      </top>
      <bottom/>
      <diagonal/>
    </border>
    <border>
      <left/>
      <right/>
      <top style="thick">
        <color theme="5" tint="-0.249977111117893"/>
      </top>
      <bottom/>
      <diagonal/>
    </border>
    <border>
      <left/>
      <right style="thick">
        <color theme="5" tint="-0.249977111117893"/>
      </right>
      <top style="thick">
        <color theme="5" tint="-0.249977111117893"/>
      </top>
      <bottom/>
      <diagonal/>
    </border>
    <border>
      <left style="thin">
        <color auto="1"/>
      </left>
      <right/>
      <top/>
      <bottom style="thin">
        <color auto="1"/>
      </bottom>
      <diagonal/>
    </border>
    <border>
      <left style="thin">
        <color auto="1"/>
      </left>
      <right/>
      <top style="thin">
        <color auto="1"/>
      </top>
      <bottom/>
      <diagonal/>
    </border>
    <border>
      <left style="thick">
        <color theme="5" tint="-0.249977111117893"/>
      </left>
      <right style="thin">
        <color auto="1"/>
      </right>
      <top/>
      <bottom/>
      <diagonal/>
    </border>
    <border>
      <left style="medium">
        <color indexed="64"/>
      </left>
      <right style="thick">
        <color theme="5" tint="-0.249977111117893"/>
      </right>
      <top/>
      <bottom/>
      <diagonal/>
    </border>
  </borders>
  <cellStyleXfs count="1">
    <xf numFmtId="0" fontId="0" fillId="0" borderId="0"/>
  </cellStyleXfs>
  <cellXfs count="185">
    <xf numFmtId="0" fontId="0" fillId="0" borderId="0" xfId="0"/>
    <xf numFmtId="0" fontId="0" fillId="3" borderId="1" xfId="0" applyFill="1" applyBorder="1" applyAlignment="1">
      <alignment horizontal="center"/>
    </xf>
    <xf numFmtId="0" fontId="0" fillId="3" borderId="2" xfId="0" applyFill="1" applyBorder="1" applyAlignment="1">
      <alignment horizontal="center"/>
    </xf>
    <xf numFmtId="0" fontId="0" fillId="6" borderId="9" xfId="0" applyFill="1" applyBorder="1" applyAlignment="1">
      <alignment vertical="center" wrapText="1"/>
    </xf>
    <xf numFmtId="0" fontId="0" fillId="6" borderId="13" xfId="0" applyFill="1" applyBorder="1" applyAlignment="1">
      <alignment vertical="center" wrapText="1"/>
    </xf>
    <xf numFmtId="0" fontId="0" fillId="6" borderId="17" xfId="0" applyFill="1" applyBorder="1" applyAlignment="1">
      <alignment vertical="center" wrapText="1"/>
    </xf>
    <xf numFmtId="0" fontId="0" fillId="6" borderId="21" xfId="0" applyFill="1" applyBorder="1" applyAlignment="1">
      <alignment vertical="center" wrapText="1"/>
    </xf>
    <xf numFmtId="0" fontId="0" fillId="6" borderId="18" xfId="0" applyFill="1" applyBorder="1" applyAlignment="1">
      <alignment vertical="center" wrapText="1"/>
    </xf>
    <xf numFmtId="0" fontId="0" fillId="6" borderId="12" xfId="0" applyFill="1" applyBorder="1" applyAlignment="1">
      <alignment vertical="center" wrapText="1"/>
    </xf>
    <xf numFmtId="0" fontId="0" fillId="6" borderId="16" xfId="0" applyFill="1" applyBorder="1" applyAlignment="1">
      <alignment vertical="center" wrapText="1"/>
    </xf>
    <xf numFmtId="0" fontId="0" fillId="6" borderId="41" xfId="0" applyFill="1" applyBorder="1" applyAlignment="1">
      <alignment vertical="center" wrapText="1"/>
    </xf>
    <xf numFmtId="0" fontId="0" fillId="6" borderId="46" xfId="0" applyFill="1" applyBorder="1" applyAlignment="1">
      <alignment vertical="center" wrapText="1"/>
    </xf>
    <xf numFmtId="0" fontId="0" fillId="6" borderId="39" xfId="0" applyFill="1" applyBorder="1" applyAlignment="1">
      <alignment vertical="center" wrapText="1"/>
    </xf>
    <xf numFmtId="0" fontId="0" fillId="6" borderId="44" xfId="0" applyFill="1" applyBorder="1" applyAlignment="1">
      <alignment vertical="center" wrapText="1"/>
    </xf>
    <xf numFmtId="0" fontId="1" fillId="4" borderId="0" xfId="0" applyFont="1" applyFill="1" applyBorder="1" applyAlignment="1">
      <alignment horizontal="center"/>
    </xf>
    <xf numFmtId="0" fontId="0" fillId="6" borderId="35" xfId="0" applyFill="1" applyBorder="1" applyAlignment="1">
      <alignment vertical="center" wrapText="1"/>
    </xf>
    <xf numFmtId="0" fontId="0" fillId="6" borderId="47" xfId="0" applyFill="1" applyBorder="1" applyAlignment="1">
      <alignment vertical="center" wrapText="1"/>
    </xf>
    <xf numFmtId="0" fontId="0" fillId="6" borderId="33" xfId="0" applyFill="1" applyBorder="1" applyAlignment="1">
      <alignment vertical="center" wrapText="1"/>
    </xf>
    <xf numFmtId="0" fontId="0" fillId="6" borderId="20" xfId="0" applyFill="1" applyBorder="1" applyAlignment="1">
      <alignment vertical="center" wrapText="1"/>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0" borderId="0" xfId="0" applyFont="1"/>
    <xf numFmtId="0" fontId="3" fillId="3" borderId="3" xfId="0" applyFont="1" applyFill="1" applyBorder="1" applyAlignment="1">
      <alignment horizontal="center"/>
    </xf>
    <xf numFmtId="0" fontId="3" fillId="3" borderId="27" xfId="0" applyFont="1" applyFill="1" applyBorder="1" applyAlignment="1">
      <alignment horizontal="center"/>
    </xf>
    <xf numFmtId="0" fontId="3" fillId="3" borderId="28" xfId="0" applyFont="1" applyFill="1" applyBorder="1" applyAlignment="1">
      <alignment horizontal="center" wrapText="1"/>
    </xf>
    <xf numFmtId="0" fontId="3" fillId="3" borderId="29" xfId="0" applyFont="1" applyFill="1" applyBorder="1" applyAlignment="1">
      <alignment horizontal="center" wrapText="1"/>
    </xf>
    <xf numFmtId="0" fontId="3" fillId="3" borderId="30" xfId="0" applyFont="1" applyFill="1" applyBorder="1" applyAlignment="1">
      <alignment horizontal="center" wrapText="1"/>
    </xf>
    <xf numFmtId="0" fontId="3" fillId="3" borderId="26" xfId="0" applyFont="1" applyFill="1" applyBorder="1" applyAlignment="1">
      <alignment horizontal="center" wrapText="1"/>
    </xf>
    <xf numFmtId="0" fontId="3" fillId="3" borderId="27" xfId="0" applyFont="1" applyFill="1" applyBorder="1" applyAlignment="1">
      <alignment horizontal="center" wrapText="1"/>
    </xf>
    <xf numFmtId="0" fontId="3" fillId="3" borderId="7" xfId="0" applyFont="1" applyFill="1" applyBorder="1" applyAlignment="1">
      <alignment horizontal="center" wrapText="1"/>
    </xf>
    <xf numFmtId="0" fontId="3" fillId="3" borderId="8" xfId="0" applyFont="1" applyFill="1" applyBorder="1" applyAlignment="1">
      <alignment horizontal="center" wrapText="1"/>
    </xf>
    <xf numFmtId="0" fontId="3" fillId="6" borderId="9" xfId="0" applyFont="1" applyFill="1" applyBorder="1" applyAlignment="1">
      <alignment vertical="center" wrapText="1"/>
    </xf>
    <xf numFmtId="0" fontId="3" fillId="6" borderId="11" xfId="0" applyFont="1" applyFill="1" applyBorder="1" applyAlignment="1">
      <alignment vertical="center" wrapText="1"/>
    </xf>
    <xf numFmtId="0" fontId="3" fillId="6" borderId="12" xfId="0" applyFont="1" applyFill="1" applyBorder="1" applyAlignment="1">
      <alignment vertical="center" wrapText="1"/>
    </xf>
    <xf numFmtId="0" fontId="3" fillId="7" borderId="31" xfId="0" applyFont="1" applyFill="1" applyBorder="1"/>
    <xf numFmtId="0" fontId="3" fillId="7" borderId="32" xfId="0" applyFont="1" applyFill="1" applyBorder="1"/>
    <xf numFmtId="0" fontId="3" fillId="7" borderId="33" xfId="0" applyFont="1" applyFill="1" applyBorder="1"/>
    <xf numFmtId="0" fontId="3" fillId="7" borderId="21" xfId="0" applyFont="1" applyFill="1" applyBorder="1"/>
    <xf numFmtId="0" fontId="3" fillId="8" borderId="32" xfId="0" applyFont="1" applyFill="1" applyBorder="1"/>
    <xf numFmtId="0" fontId="3" fillId="6" borderId="13" xfId="0" applyFont="1" applyFill="1" applyBorder="1" applyAlignment="1">
      <alignment vertical="center" wrapText="1"/>
    </xf>
    <xf numFmtId="0" fontId="3" fillId="6" borderId="15" xfId="0" applyFont="1" applyFill="1" applyBorder="1" applyAlignment="1">
      <alignment vertical="center" wrapText="1"/>
    </xf>
    <xf numFmtId="0" fontId="3" fillId="6" borderId="16" xfId="0" applyFont="1" applyFill="1" applyBorder="1" applyAlignment="1">
      <alignment vertical="center" wrapText="1"/>
    </xf>
    <xf numFmtId="0" fontId="3" fillId="7" borderId="37" xfId="0" applyFont="1" applyFill="1" applyBorder="1"/>
    <xf numFmtId="0" fontId="3" fillId="7" borderId="15" xfId="0" applyFont="1" applyFill="1" applyBorder="1"/>
    <xf numFmtId="0" fontId="3" fillId="7" borderId="16" xfId="0" applyFont="1" applyFill="1" applyBorder="1"/>
    <xf numFmtId="0" fontId="3" fillId="7" borderId="13" xfId="0" applyFont="1" applyFill="1" applyBorder="1"/>
    <xf numFmtId="0" fontId="3" fillId="8" borderId="15" xfId="0" applyFont="1" applyFill="1" applyBorder="1"/>
    <xf numFmtId="0" fontId="3" fillId="8" borderId="13" xfId="0" applyFont="1" applyFill="1" applyBorder="1"/>
    <xf numFmtId="0" fontId="3" fillId="8" borderId="16" xfId="0" applyFont="1" applyFill="1" applyBorder="1"/>
    <xf numFmtId="0" fontId="3" fillId="8" borderId="37" xfId="0" applyFont="1" applyFill="1" applyBorder="1"/>
    <xf numFmtId="0" fontId="3" fillId="6" borderId="18" xfId="0" applyFont="1" applyFill="1" applyBorder="1" applyAlignment="1">
      <alignment vertical="center" wrapText="1"/>
    </xf>
    <xf numFmtId="0" fontId="3" fillId="6" borderId="19" xfId="0" applyFont="1" applyFill="1" applyBorder="1" applyAlignment="1">
      <alignment vertical="center" wrapText="1"/>
    </xf>
    <xf numFmtId="0" fontId="3" fillId="6" borderId="20" xfId="0" applyFont="1" applyFill="1" applyBorder="1" applyAlignment="1">
      <alignment vertical="center" wrapText="1"/>
    </xf>
    <xf numFmtId="0" fontId="3" fillId="7" borderId="42" xfId="0" applyFont="1" applyFill="1" applyBorder="1"/>
    <xf numFmtId="0" fontId="3" fillId="7" borderId="43" xfId="0" applyFont="1" applyFill="1" applyBorder="1"/>
    <xf numFmtId="0" fontId="3" fillId="7" borderId="41" xfId="0" applyFont="1" applyFill="1" applyBorder="1"/>
    <xf numFmtId="0" fontId="3" fillId="7" borderId="17" xfId="0" applyFont="1" applyFill="1" applyBorder="1"/>
    <xf numFmtId="0" fontId="3" fillId="8" borderId="43" xfId="0" applyFont="1" applyFill="1" applyBorder="1"/>
    <xf numFmtId="0" fontId="3" fillId="7" borderId="9" xfId="0" applyFont="1" applyFill="1" applyBorder="1"/>
    <xf numFmtId="0" fontId="3" fillId="7" borderId="11" xfId="0" applyFont="1" applyFill="1" applyBorder="1"/>
    <xf numFmtId="0" fontId="3" fillId="7" borderId="12" xfId="0" applyFont="1" applyFill="1" applyBorder="1"/>
    <xf numFmtId="0" fontId="3" fillId="0" borderId="11" xfId="0" applyFont="1" applyBorder="1"/>
    <xf numFmtId="0" fontId="3" fillId="6" borderId="14" xfId="0" applyFont="1" applyFill="1" applyBorder="1" applyAlignment="1">
      <alignment vertical="center" wrapText="1"/>
    </xf>
    <xf numFmtId="0" fontId="3" fillId="0" borderId="15" xfId="0" applyFont="1" applyBorder="1"/>
    <xf numFmtId="0" fontId="3" fillId="0" borderId="16" xfId="0" applyFont="1" applyBorder="1"/>
    <xf numFmtId="0" fontId="3" fillId="0" borderId="13" xfId="0" applyFont="1" applyBorder="1"/>
    <xf numFmtId="0" fontId="3" fillId="6" borderId="22" xfId="0" applyFont="1" applyFill="1" applyBorder="1" applyAlignment="1">
      <alignment vertical="center" wrapText="1"/>
    </xf>
    <xf numFmtId="0" fontId="3" fillId="7" borderId="19" xfId="0" applyFont="1" applyFill="1" applyBorder="1"/>
    <xf numFmtId="0" fontId="3" fillId="7" borderId="20" xfId="0" applyFont="1" applyFill="1" applyBorder="1"/>
    <xf numFmtId="0" fontId="3" fillId="0" borderId="18" xfId="0" applyFont="1" applyBorder="1"/>
    <xf numFmtId="0" fontId="3" fillId="0" borderId="19" xfId="0" applyFont="1" applyBorder="1"/>
    <xf numFmtId="0" fontId="3" fillId="0" borderId="20" xfId="0" applyFont="1" applyBorder="1"/>
    <xf numFmtId="0" fontId="3" fillId="7" borderId="51" xfId="0" applyFont="1" applyFill="1" applyBorder="1"/>
    <xf numFmtId="0" fontId="3" fillId="7" borderId="52" xfId="0" applyFont="1" applyFill="1" applyBorder="1"/>
    <xf numFmtId="0" fontId="3" fillId="6" borderId="10" xfId="0" applyFont="1" applyFill="1" applyBorder="1" applyAlignment="1">
      <alignment vertical="center" wrapText="1"/>
    </xf>
    <xf numFmtId="0" fontId="3" fillId="3" borderId="7" xfId="0" applyFont="1" applyFill="1" applyBorder="1" applyAlignment="1">
      <alignment horizontal="center"/>
    </xf>
    <xf numFmtId="0" fontId="3" fillId="3" borderId="0" xfId="0" applyFont="1" applyFill="1" applyBorder="1" applyAlignment="1">
      <alignment horizontal="center"/>
    </xf>
    <xf numFmtId="0" fontId="3" fillId="3" borderId="24" xfId="0" applyFont="1" applyFill="1" applyBorder="1" applyAlignment="1"/>
    <xf numFmtId="0" fontId="2" fillId="2" borderId="7" xfId="0" applyFont="1" applyFill="1" applyBorder="1" applyAlignment="1">
      <alignment horizontal="right"/>
    </xf>
    <xf numFmtId="0" fontId="2" fillId="2" borderId="0" xfId="0" applyFont="1" applyFill="1" applyBorder="1" applyAlignment="1">
      <alignment horizontal="right"/>
    </xf>
    <xf numFmtId="0" fontId="3" fillId="3" borderId="8" xfId="0" applyFont="1" applyFill="1" applyBorder="1" applyAlignment="1">
      <alignment horizontal="center"/>
    </xf>
    <xf numFmtId="0" fontId="3" fillId="3" borderId="50" xfId="0" applyFont="1" applyFill="1" applyBorder="1" applyAlignment="1">
      <alignment horizontal="center" wrapText="1"/>
    </xf>
    <xf numFmtId="0" fontId="3" fillId="7" borderId="56" xfId="0" applyFont="1" applyFill="1" applyBorder="1"/>
    <xf numFmtId="0" fontId="3" fillId="7" borderId="14" xfId="0" applyFont="1" applyFill="1" applyBorder="1"/>
    <xf numFmtId="0" fontId="3" fillId="8" borderId="14" xfId="0" applyFont="1" applyFill="1" applyBorder="1"/>
    <xf numFmtId="0" fontId="3" fillId="8" borderId="57" xfId="0" applyFont="1" applyFill="1" applyBorder="1"/>
    <xf numFmtId="0" fontId="3" fillId="8" borderId="9" xfId="0" applyFont="1" applyFill="1" applyBorder="1"/>
    <xf numFmtId="0" fontId="3" fillId="8" borderId="11" xfId="0" applyFont="1" applyFill="1" applyBorder="1"/>
    <xf numFmtId="0" fontId="3" fillId="8" borderId="12" xfId="0" applyFont="1" applyFill="1" applyBorder="1"/>
    <xf numFmtId="0" fontId="3" fillId="8" borderId="18" xfId="0" applyFont="1" applyFill="1" applyBorder="1"/>
    <xf numFmtId="0" fontId="3" fillId="8" borderId="19" xfId="0" applyFont="1" applyFill="1" applyBorder="1"/>
    <xf numFmtId="0" fontId="3" fillId="8" borderId="20" xfId="0" applyFont="1" applyFill="1" applyBorder="1"/>
    <xf numFmtId="0" fontId="3" fillId="7" borderId="10" xfId="0" applyFont="1" applyFill="1" applyBorder="1"/>
    <xf numFmtId="0" fontId="3" fillId="0" borderId="14" xfId="0" applyFont="1" applyBorder="1"/>
    <xf numFmtId="0" fontId="3" fillId="0" borderId="22" xfId="0" applyFont="1" applyBorder="1"/>
    <xf numFmtId="0" fontId="3" fillId="0" borderId="9" xfId="0" applyFont="1" applyBorder="1"/>
    <xf numFmtId="0" fontId="3" fillId="0" borderId="12" xfId="0" applyFont="1" applyBorder="1"/>
    <xf numFmtId="0" fontId="3" fillId="8" borderId="10" xfId="0" applyFont="1" applyFill="1" applyBorder="1"/>
    <xf numFmtId="0" fontId="3" fillId="8" borderId="22" xfId="0" applyFont="1" applyFill="1" applyBorder="1"/>
    <xf numFmtId="0" fontId="3" fillId="0" borderId="10" xfId="0" applyFont="1" applyBorder="1"/>
    <xf numFmtId="0" fontId="3" fillId="5" borderId="48" xfId="0" applyFont="1" applyFill="1" applyBorder="1" applyAlignment="1"/>
    <xf numFmtId="0" fontId="3" fillId="5" borderId="25" xfId="0" applyFont="1" applyFill="1" applyBorder="1" applyAlignment="1"/>
    <xf numFmtId="0" fontId="3" fillId="5" borderId="26" xfId="0" applyFont="1" applyFill="1" applyBorder="1" applyAlignment="1"/>
    <xf numFmtId="0" fontId="3" fillId="9" borderId="58" xfId="0" applyFont="1" applyFill="1" applyBorder="1" applyAlignment="1">
      <alignment horizontal="center" wrapText="1"/>
    </xf>
    <xf numFmtId="0" fontId="3" fillId="9" borderId="29" xfId="0" applyFont="1" applyFill="1" applyBorder="1" applyAlignment="1">
      <alignment horizontal="center" wrapText="1"/>
    </xf>
    <xf numFmtId="0" fontId="3" fillId="9" borderId="30" xfId="0" applyFont="1" applyFill="1" applyBorder="1" applyAlignment="1">
      <alignment horizontal="center" wrapText="1"/>
    </xf>
    <xf numFmtId="0" fontId="3" fillId="9" borderId="59" xfId="0" applyFont="1" applyFill="1" applyBorder="1" applyAlignment="1">
      <alignment horizontal="center" wrapText="1"/>
    </xf>
    <xf numFmtId="0" fontId="3" fillId="5" borderId="1" xfId="0" applyFont="1" applyFill="1" applyBorder="1" applyAlignment="1"/>
    <xf numFmtId="0" fontId="3" fillId="5" borderId="5" xfId="0" applyFont="1" applyFill="1" applyBorder="1" applyAlignment="1"/>
    <xf numFmtId="0" fontId="3" fillId="5" borderId="6" xfId="0" applyFont="1" applyFill="1" applyBorder="1" applyAlignment="1"/>
    <xf numFmtId="0" fontId="3" fillId="5" borderId="3" xfId="0" applyFont="1" applyFill="1" applyBorder="1" applyAlignment="1"/>
    <xf numFmtId="0" fontId="3" fillId="5" borderId="4" xfId="0" applyFont="1" applyFill="1" applyBorder="1" applyAlignment="1"/>
    <xf numFmtId="0" fontId="3" fillId="5" borderId="24" xfId="0" applyFont="1" applyFill="1" applyBorder="1" applyAlignment="1"/>
    <xf numFmtId="0" fontId="0" fillId="0" borderId="40" xfId="0" applyBorder="1"/>
    <xf numFmtId="0" fontId="0" fillId="0" borderId="49" xfId="0" applyBorder="1"/>
    <xf numFmtId="0" fontId="0" fillId="0" borderId="38" xfId="0" applyBorder="1"/>
    <xf numFmtId="0" fontId="0" fillId="0" borderId="45" xfId="0" applyBorder="1"/>
    <xf numFmtId="0" fontId="0" fillId="0" borderId="34" xfId="0" applyBorder="1"/>
    <xf numFmtId="0" fontId="0" fillId="0" borderId="36" xfId="0" applyBorder="1"/>
    <xf numFmtId="0" fontId="4" fillId="10" borderId="23" xfId="0" applyFont="1" applyFill="1" applyBorder="1"/>
    <xf numFmtId="0" fontId="4" fillId="10" borderId="24" xfId="0" applyFont="1" applyFill="1" applyBorder="1"/>
    <xf numFmtId="0" fontId="0" fillId="8" borderId="9" xfId="0" applyFill="1" applyBorder="1"/>
    <xf numFmtId="0" fontId="0" fillId="8" borderId="11" xfId="0" applyFill="1" applyBorder="1"/>
    <xf numFmtId="0" fontId="0" fillId="8" borderId="12" xfId="0" applyFill="1" applyBorder="1"/>
    <xf numFmtId="0" fontId="0" fillId="8" borderId="13" xfId="0" applyFill="1" applyBorder="1"/>
    <xf numFmtId="0" fontId="0" fillId="8" borderId="15" xfId="0" applyFill="1" applyBorder="1"/>
    <xf numFmtId="0" fontId="0" fillId="8" borderId="16" xfId="0" applyFill="1" applyBorder="1"/>
    <xf numFmtId="0" fontId="0" fillId="8" borderId="18" xfId="0" applyFill="1" applyBorder="1"/>
    <xf numFmtId="0" fontId="0" fillId="8" borderId="19" xfId="0" applyFill="1" applyBorder="1"/>
    <xf numFmtId="0" fontId="0" fillId="8" borderId="20" xfId="0" applyFill="1" applyBorder="1"/>
    <xf numFmtId="0" fontId="0" fillId="0" borderId="0" xfId="0" applyAlignment="1">
      <alignment horizontal="center"/>
    </xf>
    <xf numFmtId="0" fontId="0" fillId="0" borderId="0" xfId="0" applyAlignment="1"/>
    <xf numFmtId="0" fontId="0" fillId="0" borderId="15" xfId="0" applyBorder="1"/>
    <xf numFmtId="0" fontId="6" fillId="0" borderId="0" xfId="0" applyFont="1"/>
    <xf numFmtId="0" fontId="6" fillId="0" borderId="0" xfId="0" applyFont="1" applyAlignment="1">
      <alignment horizontal="center"/>
    </xf>
    <xf numFmtId="0" fontId="6" fillId="0" borderId="0" xfId="0" applyFont="1" applyAlignment="1"/>
    <xf numFmtId="0" fontId="0" fillId="11" borderId="0" xfId="0" applyFill="1"/>
    <xf numFmtId="0" fontId="0" fillId="12" borderId="0" xfId="0" applyFill="1"/>
    <xf numFmtId="0" fontId="0" fillId="13" borderId="0" xfId="0" applyFill="1"/>
    <xf numFmtId="0" fontId="1" fillId="2" borderId="3" xfId="0" applyFont="1" applyFill="1" applyBorder="1" applyAlignment="1">
      <alignment horizontal="right"/>
    </xf>
    <xf numFmtId="0" fontId="1" fillId="2" borderId="4" xfId="0" applyFont="1" applyFill="1" applyBorder="1" applyAlignment="1">
      <alignment horizontal="right"/>
    </xf>
    <xf numFmtId="0" fontId="1" fillId="2" borderId="24" xfId="0" applyFont="1" applyFill="1" applyBorder="1" applyAlignment="1">
      <alignment horizontal="right"/>
    </xf>
    <xf numFmtId="0" fontId="0" fillId="5" borderId="1"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5" borderId="7" xfId="0" applyFill="1" applyBorder="1" applyAlignment="1">
      <alignment horizontal="center"/>
    </xf>
    <xf numFmtId="0" fontId="0" fillId="5" borderId="0" xfId="0" applyFill="1" applyBorder="1" applyAlignment="1">
      <alignment horizontal="center"/>
    </xf>
    <xf numFmtId="0" fontId="0" fillId="5" borderId="8" xfId="0" applyFill="1" applyBorder="1" applyAlignment="1">
      <alignment horizontal="center"/>
    </xf>
    <xf numFmtId="0" fontId="1" fillId="4" borderId="13" xfId="0" applyFont="1" applyFill="1" applyBorder="1" applyAlignment="1">
      <alignment horizontal="center"/>
    </xf>
    <xf numFmtId="0" fontId="1" fillId="4" borderId="16" xfId="0" applyFont="1" applyFill="1" applyBorder="1" applyAlignment="1">
      <alignment horizontal="center"/>
    </xf>
    <xf numFmtId="0" fontId="0" fillId="5" borderId="7" xfId="0" applyFill="1" applyBorder="1"/>
    <xf numFmtId="0" fontId="0" fillId="5" borderId="0" xfId="0" applyFill="1" applyBorder="1"/>
    <xf numFmtId="0" fontId="0" fillId="5" borderId="8" xfId="0" applyFill="1" applyBorder="1"/>
    <xf numFmtId="0" fontId="2" fillId="4" borderId="48" xfId="0" applyFont="1" applyFill="1" applyBorder="1" applyAlignment="1">
      <alignment horizontal="left"/>
    </xf>
    <xf numFmtId="0" fontId="2" fillId="4" borderId="25" xfId="0" applyFont="1" applyFill="1" applyBorder="1" applyAlignment="1">
      <alignment horizontal="left"/>
    </xf>
    <xf numFmtId="0" fontId="2" fillId="4" borderId="26" xfId="0" applyFont="1" applyFill="1" applyBorder="1" applyAlignment="1">
      <alignment horizontal="left"/>
    </xf>
    <xf numFmtId="0" fontId="2" fillId="4" borderId="1"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24" xfId="0" applyFont="1" applyFill="1" applyBorder="1" applyAlignment="1">
      <alignment horizontal="left" vertical="center" wrapText="1"/>
    </xf>
    <xf numFmtId="0" fontId="2" fillId="4" borderId="3" xfId="0" applyFont="1" applyFill="1" applyBorder="1" applyAlignment="1">
      <alignment horizontal="left"/>
    </xf>
    <xf numFmtId="0" fontId="2" fillId="4" borderId="4" xfId="0" applyFont="1" applyFill="1" applyBorder="1" applyAlignment="1">
      <alignment horizontal="left"/>
    </xf>
    <xf numFmtId="0" fontId="2" fillId="4" borderId="24" xfId="0" applyFont="1" applyFill="1" applyBorder="1" applyAlignment="1">
      <alignment horizontal="left"/>
    </xf>
    <xf numFmtId="0" fontId="2" fillId="2" borderId="7" xfId="0" applyFont="1" applyFill="1" applyBorder="1" applyAlignment="1">
      <alignment horizontal="center"/>
    </xf>
    <xf numFmtId="0" fontId="2" fillId="2" borderId="0" xfId="0" applyFont="1" applyFill="1" applyBorder="1" applyAlignment="1">
      <alignment horizontal="center"/>
    </xf>
    <xf numFmtId="0" fontId="2" fillId="4" borderId="1" xfId="0" applyFont="1" applyFill="1" applyBorder="1" applyAlignment="1">
      <alignment horizontal="left"/>
    </xf>
    <xf numFmtId="0" fontId="2" fillId="4" borderId="5" xfId="0" applyFont="1" applyFill="1" applyBorder="1" applyAlignment="1">
      <alignment horizontal="left"/>
    </xf>
    <xf numFmtId="0" fontId="2" fillId="4" borderId="6" xfId="0" applyFont="1" applyFill="1" applyBorder="1" applyAlignment="1">
      <alignment horizontal="left"/>
    </xf>
    <xf numFmtId="0" fontId="3" fillId="3" borderId="1" xfId="0" applyFont="1" applyFill="1" applyBorder="1" applyAlignment="1">
      <alignment horizontal="center" wrapText="1"/>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3" fillId="3" borderId="1" xfId="0" applyFont="1" applyFill="1" applyBorder="1" applyAlignment="1">
      <alignment horizontal="center"/>
    </xf>
    <xf numFmtId="0" fontId="3" fillId="3" borderId="4" xfId="0" applyFont="1" applyFill="1" applyBorder="1" applyAlignment="1">
      <alignment horizontal="center"/>
    </xf>
    <xf numFmtId="0" fontId="3" fillId="3" borderId="24" xfId="0" applyFont="1" applyFill="1" applyBorder="1" applyAlignment="1">
      <alignment horizontal="center"/>
    </xf>
    <xf numFmtId="0" fontId="2" fillId="2" borderId="3" xfId="0" applyFont="1" applyFill="1" applyBorder="1" applyAlignment="1">
      <alignment horizontal="right"/>
    </xf>
    <xf numFmtId="0" fontId="2" fillId="2" borderId="4" xfId="0" applyFont="1" applyFill="1" applyBorder="1" applyAlignment="1">
      <alignment horizontal="right"/>
    </xf>
    <xf numFmtId="0" fontId="2" fillId="2" borderId="24" xfId="0" applyFont="1" applyFill="1" applyBorder="1" applyAlignment="1">
      <alignment horizontal="right"/>
    </xf>
    <xf numFmtId="0" fontId="3" fillId="3" borderId="3" xfId="0" applyFont="1" applyFill="1" applyBorder="1" applyAlignment="1">
      <alignment horizontal="center"/>
    </xf>
    <xf numFmtId="0" fontId="4" fillId="9" borderId="53" xfId="0" applyFont="1" applyFill="1" applyBorder="1" applyAlignment="1">
      <alignment horizontal="center" wrapText="1"/>
    </xf>
    <xf numFmtId="0" fontId="4" fillId="9" borderId="54" xfId="0" applyFont="1" applyFill="1" applyBorder="1" applyAlignment="1">
      <alignment horizontal="center" wrapText="1"/>
    </xf>
    <xf numFmtId="0" fontId="4" fillId="9" borderId="55" xfId="0" applyFont="1" applyFill="1" applyBorder="1" applyAlignment="1">
      <alignment horizontal="center" wrapText="1"/>
    </xf>
    <xf numFmtId="0" fontId="3" fillId="3" borderId="5" xfId="0" applyFont="1" applyFill="1" applyBorder="1" applyAlignment="1">
      <alignment horizontal="center"/>
    </xf>
    <xf numFmtId="0" fontId="6" fillId="11" borderId="0" xfId="0" applyFont="1" applyFill="1" applyAlignment="1">
      <alignment horizontal="left"/>
    </xf>
  </cellXfs>
  <cellStyles count="1">
    <cellStyle name="Normal" xfId="0" builtinId="0"/>
  </cellStyles>
  <dxfs count="17">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ont>
        <b/>
        <i val="0"/>
      </font>
      <fill>
        <patternFill>
          <bgColor theme="3" tint="0.59996337778862885"/>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
      <fill>
        <patternFill>
          <bgColor rgb="FFC00000"/>
        </patternFill>
      </fill>
    </dxf>
    <dxf>
      <fill>
        <patternFill>
          <bgColor rgb="FFC00000"/>
        </patternFill>
      </fill>
    </dxf>
    <dxf>
      <fill>
        <patternFill>
          <bgColor rgb="FF00B050"/>
        </patternFill>
      </fill>
      <border>
        <left style="thin">
          <color auto="1"/>
        </left>
        <right style="thin">
          <color auto="1"/>
        </right>
        <top style="thin">
          <color auto="1"/>
        </top>
        <bottom style="thin">
          <color auto="1"/>
        </bottom>
        <vertical/>
        <horizontal/>
      </border>
    </dxf>
    <dxf>
      <fill>
        <patternFill>
          <bgColor rgb="FFC00000"/>
        </patternFill>
      </fill>
    </dxf>
    <dxf>
      <font>
        <b/>
        <i val="0"/>
      </font>
      <fill>
        <patternFill>
          <bgColor theme="3" tint="0.59996337778862885"/>
        </patternFill>
      </fill>
    </dxf>
  </dxfs>
  <tableStyles count="0" defaultTableStyle="TableStyleMedium2" defaultPivotStyle="PivotStyleLight16"/>
  <colors>
    <mruColors>
      <color rgb="FFF8EFE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C25" sqref="C25"/>
    </sheetView>
  </sheetViews>
  <sheetFormatPr defaultRowHeight="15" x14ac:dyDescent="0.25"/>
  <cols>
    <col min="2" max="2" width="12.5703125" bestFit="1" customWidth="1"/>
    <col min="3" max="3" width="83.140625" bestFit="1" customWidth="1"/>
  </cols>
  <sheetData>
    <row r="2" spans="2:3" ht="15.75" thickBot="1" x14ac:dyDescent="0.3"/>
    <row r="3" spans="2:3" ht="16.5" thickBot="1" x14ac:dyDescent="0.3">
      <c r="B3" s="119" t="s">
        <v>145</v>
      </c>
      <c r="C3" s="120" t="s">
        <v>147</v>
      </c>
    </row>
    <row r="4" spans="2:3" x14ac:dyDescent="0.25">
      <c r="B4" s="117" t="s">
        <v>58</v>
      </c>
      <c r="C4" s="118" t="s">
        <v>129</v>
      </c>
    </row>
    <row r="5" spans="2:3" x14ac:dyDescent="0.25">
      <c r="B5" s="115" t="s">
        <v>59</v>
      </c>
      <c r="C5" s="113" t="s">
        <v>130</v>
      </c>
    </row>
    <row r="6" spans="2:3" x14ac:dyDescent="0.25">
      <c r="B6" s="115" t="s">
        <v>60</v>
      </c>
      <c r="C6" s="113" t="s">
        <v>131</v>
      </c>
    </row>
    <row r="7" spans="2:3" x14ac:dyDescent="0.25">
      <c r="B7" s="115" t="s">
        <v>61</v>
      </c>
      <c r="C7" s="113" t="s">
        <v>132</v>
      </c>
    </row>
    <row r="8" spans="2:3" x14ac:dyDescent="0.25">
      <c r="B8" s="115" t="s">
        <v>62</v>
      </c>
      <c r="C8" s="113" t="s">
        <v>133</v>
      </c>
    </row>
    <row r="9" spans="2:3" x14ac:dyDescent="0.25">
      <c r="B9" s="115" t="s">
        <v>106</v>
      </c>
      <c r="C9" s="113" t="s">
        <v>134</v>
      </c>
    </row>
    <row r="10" spans="2:3" x14ac:dyDescent="0.25">
      <c r="B10" s="115" t="s">
        <v>107</v>
      </c>
      <c r="C10" s="113" t="s">
        <v>135</v>
      </c>
    </row>
    <row r="11" spans="2:3" x14ac:dyDescent="0.25">
      <c r="B11" s="115" t="s">
        <v>108</v>
      </c>
      <c r="C11" s="113" t="s">
        <v>136</v>
      </c>
    </row>
    <row r="12" spans="2:3" x14ac:dyDescent="0.25">
      <c r="B12" s="115" t="s">
        <v>109</v>
      </c>
      <c r="C12" s="113" t="s">
        <v>137</v>
      </c>
    </row>
    <row r="13" spans="2:3" x14ac:dyDescent="0.25">
      <c r="B13" s="115" t="s">
        <v>109</v>
      </c>
      <c r="C13" s="113" t="s">
        <v>138</v>
      </c>
    </row>
    <row r="14" spans="2:3" x14ac:dyDescent="0.25">
      <c r="B14" s="115" t="s">
        <v>114</v>
      </c>
      <c r="C14" s="113" t="s">
        <v>139</v>
      </c>
    </row>
    <row r="15" spans="2:3" x14ac:dyDescent="0.25">
      <c r="B15" s="115" t="s">
        <v>115</v>
      </c>
      <c r="C15" s="113" t="s">
        <v>139</v>
      </c>
    </row>
    <row r="16" spans="2:3" x14ac:dyDescent="0.25">
      <c r="B16" s="115" t="s">
        <v>116</v>
      </c>
      <c r="C16" s="113" t="s">
        <v>139</v>
      </c>
    </row>
    <row r="17" spans="2:3" x14ac:dyDescent="0.25">
      <c r="B17" s="115" t="s">
        <v>117</v>
      </c>
      <c r="C17" s="113" t="s">
        <v>139</v>
      </c>
    </row>
    <row r="18" spans="2:3" x14ac:dyDescent="0.25">
      <c r="B18" s="115" t="s">
        <v>118</v>
      </c>
      <c r="C18" s="113" t="s">
        <v>140</v>
      </c>
    </row>
    <row r="19" spans="2:3" x14ac:dyDescent="0.25">
      <c r="B19" s="115" t="s">
        <v>141</v>
      </c>
      <c r="C19" s="113" t="s">
        <v>142</v>
      </c>
    </row>
    <row r="20" spans="2:3" x14ac:dyDescent="0.25">
      <c r="B20" s="115" t="s">
        <v>121</v>
      </c>
      <c r="C20" s="113" t="s">
        <v>143</v>
      </c>
    </row>
    <row r="21" spans="2:3" ht="15.75" thickBot="1" x14ac:dyDescent="0.3">
      <c r="B21" s="116" t="s">
        <v>122</v>
      </c>
      <c r="C21" s="114" t="s">
        <v>144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zoomScale="90" zoomScaleNormal="90" workbookViewId="0">
      <selection activeCell="K9" sqref="K9"/>
    </sheetView>
  </sheetViews>
  <sheetFormatPr defaultRowHeight="15" x14ac:dyDescent="0.25"/>
  <cols>
    <col min="1" max="1" width="5.7109375" customWidth="1"/>
    <col min="2" max="2" width="20.7109375" customWidth="1"/>
    <col min="3" max="3" width="62.140625" customWidth="1"/>
    <col min="4" max="8" width="15.7109375" customWidth="1"/>
    <col min="9" max="10" width="13.7109375" customWidth="1"/>
    <col min="11" max="11" width="14.7109375" customWidth="1"/>
    <col min="12" max="13" width="13.7109375" customWidth="1"/>
    <col min="14" max="14" width="22.85546875" customWidth="1"/>
  </cols>
  <sheetData>
    <row r="1" spans="1:7" ht="15.75" thickBot="1" x14ac:dyDescent="0.3">
      <c r="A1" s="139" t="s">
        <v>0</v>
      </c>
      <c r="B1" s="140"/>
      <c r="C1" s="141"/>
      <c r="D1" s="1" t="s">
        <v>1</v>
      </c>
      <c r="E1" s="2" t="s">
        <v>2</v>
      </c>
      <c r="F1" s="1" t="s">
        <v>3</v>
      </c>
      <c r="G1" s="2" t="s">
        <v>4</v>
      </c>
    </row>
    <row r="2" spans="1:7" ht="15.75" customHeight="1" x14ac:dyDescent="0.25">
      <c r="A2" s="156" t="s">
        <v>5</v>
      </c>
      <c r="B2" s="157"/>
      <c r="C2" s="158"/>
      <c r="D2" s="142"/>
      <c r="E2" s="143"/>
      <c r="F2" s="143"/>
      <c r="G2" s="144"/>
    </row>
    <row r="3" spans="1:7" ht="16.5" thickBot="1" x14ac:dyDescent="0.3">
      <c r="A3" s="153" t="s">
        <v>105</v>
      </c>
      <c r="B3" s="154"/>
      <c r="C3" s="155"/>
      <c r="D3" s="145"/>
      <c r="E3" s="146"/>
      <c r="F3" s="146"/>
      <c r="G3" s="147"/>
    </row>
    <row r="4" spans="1:7" ht="60" x14ac:dyDescent="0.25">
      <c r="A4" s="3" t="s">
        <v>6</v>
      </c>
      <c r="B4" s="8" t="s">
        <v>7</v>
      </c>
      <c r="C4" s="11" t="s">
        <v>81</v>
      </c>
      <c r="D4" s="121"/>
      <c r="E4" s="122"/>
      <c r="F4" s="122"/>
      <c r="G4" s="123"/>
    </row>
    <row r="5" spans="1:7" ht="75" x14ac:dyDescent="0.25">
      <c r="A5" s="4" t="s">
        <v>8</v>
      </c>
      <c r="B5" s="9" t="s">
        <v>9</v>
      </c>
      <c r="C5" s="12" t="s">
        <v>82</v>
      </c>
      <c r="D5" s="124"/>
      <c r="E5" s="125"/>
      <c r="F5" s="125"/>
      <c r="G5" s="126"/>
    </row>
    <row r="6" spans="1:7" ht="45" x14ac:dyDescent="0.25">
      <c r="A6" s="4" t="s">
        <v>10</v>
      </c>
      <c r="B6" s="9" t="s">
        <v>11</v>
      </c>
      <c r="C6" s="12"/>
      <c r="D6" s="124"/>
      <c r="E6" s="125"/>
      <c r="F6" s="125"/>
      <c r="G6" s="126"/>
    </row>
    <row r="7" spans="1:7" ht="90" x14ac:dyDescent="0.25">
      <c r="A7" s="4" t="s">
        <v>12</v>
      </c>
      <c r="B7" s="9" t="s">
        <v>13</v>
      </c>
      <c r="C7" s="12" t="s">
        <v>85</v>
      </c>
      <c r="D7" s="124"/>
      <c r="E7" s="125"/>
      <c r="F7" s="125"/>
      <c r="G7" s="126"/>
    </row>
    <row r="8" spans="1:7" ht="75" x14ac:dyDescent="0.25">
      <c r="A8" s="4" t="s">
        <v>14</v>
      </c>
      <c r="B8" s="9" t="s">
        <v>15</v>
      </c>
      <c r="C8" s="12" t="s">
        <v>83</v>
      </c>
      <c r="D8" s="124"/>
      <c r="E8" s="125"/>
      <c r="F8" s="125"/>
      <c r="G8" s="126"/>
    </row>
    <row r="9" spans="1:7" ht="75" x14ac:dyDescent="0.25">
      <c r="A9" s="4" t="s">
        <v>16</v>
      </c>
      <c r="B9" s="9" t="s">
        <v>17</v>
      </c>
      <c r="C9" s="12" t="s">
        <v>86</v>
      </c>
      <c r="D9" s="124"/>
      <c r="E9" s="125"/>
      <c r="F9" s="125"/>
      <c r="G9" s="126"/>
    </row>
    <row r="10" spans="1:7" ht="75" x14ac:dyDescent="0.25">
      <c r="A10" s="4" t="s">
        <v>18</v>
      </c>
      <c r="B10" s="9" t="s">
        <v>19</v>
      </c>
      <c r="C10" s="12" t="s">
        <v>84</v>
      </c>
      <c r="D10" s="124"/>
      <c r="E10" s="125"/>
      <c r="F10" s="125"/>
      <c r="G10" s="126"/>
    </row>
    <row r="11" spans="1:7" ht="75" x14ac:dyDescent="0.25">
      <c r="A11" s="4" t="s">
        <v>20</v>
      </c>
      <c r="B11" s="9" t="s">
        <v>21</v>
      </c>
      <c r="C11" s="12" t="s">
        <v>87</v>
      </c>
      <c r="D11" s="124"/>
      <c r="E11" s="125"/>
      <c r="F11" s="125"/>
      <c r="G11" s="126"/>
    </row>
    <row r="12" spans="1:7" ht="30" x14ac:dyDescent="0.25">
      <c r="A12" s="4" t="s">
        <v>22</v>
      </c>
      <c r="B12" s="9" t="s">
        <v>23</v>
      </c>
      <c r="C12" s="12" t="s">
        <v>88</v>
      </c>
      <c r="D12" s="124"/>
      <c r="E12" s="125"/>
      <c r="F12" s="125"/>
      <c r="G12" s="126"/>
    </row>
    <row r="13" spans="1:7" ht="45" x14ac:dyDescent="0.25">
      <c r="A13" s="4" t="s">
        <v>24</v>
      </c>
      <c r="B13" s="9" t="s">
        <v>25</v>
      </c>
      <c r="C13" s="12" t="s">
        <v>89</v>
      </c>
      <c r="D13" s="124"/>
      <c r="E13" s="125"/>
      <c r="F13" s="125"/>
      <c r="G13" s="126"/>
    </row>
    <row r="14" spans="1:7" ht="105" x14ac:dyDescent="0.25">
      <c r="A14" s="4" t="s">
        <v>26</v>
      </c>
      <c r="B14" s="9" t="s">
        <v>27</v>
      </c>
      <c r="C14" s="12" t="s">
        <v>90</v>
      </c>
      <c r="D14" s="124"/>
      <c r="E14" s="125"/>
      <c r="F14" s="125"/>
      <c r="G14" s="126"/>
    </row>
    <row r="15" spans="1:7" ht="60" x14ac:dyDescent="0.25">
      <c r="A15" s="4" t="s">
        <v>28</v>
      </c>
      <c r="B15" s="9" t="s">
        <v>29</v>
      </c>
      <c r="C15" s="12" t="s">
        <v>91</v>
      </c>
      <c r="D15" s="124"/>
      <c r="E15" s="125"/>
      <c r="F15" s="125"/>
      <c r="G15" s="126"/>
    </row>
    <row r="16" spans="1:7" ht="120" x14ac:dyDescent="0.25">
      <c r="A16" s="4" t="s">
        <v>30</v>
      </c>
      <c r="B16" s="9" t="s">
        <v>31</v>
      </c>
      <c r="C16" s="12" t="s">
        <v>92</v>
      </c>
      <c r="D16" s="124"/>
      <c r="E16" s="125"/>
      <c r="F16" s="125"/>
      <c r="G16" s="126"/>
    </row>
    <row r="17" spans="1:7" ht="60" x14ac:dyDescent="0.25">
      <c r="A17" s="4" t="s">
        <v>32</v>
      </c>
      <c r="B17" s="9" t="s">
        <v>33</v>
      </c>
      <c r="C17" s="12" t="s">
        <v>93</v>
      </c>
      <c r="D17" s="124"/>
      <c r="E17" s="125"/>
      <c r="F17" s="125"/>
      <c r="G17" s="126"/>
    </row>
    <row r="18" spans="1:7" ht="75" x14ac:dyDescent="0.25">
      <c r="A18" s="4" t="s">
        <v>34</v>
      </c>
      <c r="B18" s="9" t="s">
        <v>35</v>
      </c>
      <c r="C18" s="12" t="s">
        <v>94</v>
      </c>
      <c r="D18" s="124"/>
      <c r="E18" s="125"/>
      <c r="F18" s="125"/>
      <c r="G18" s="126"/>
    </row>
    <row r="19" spans="1:7" ht="90" x14ac:dyDescent="0.25">
      <c r="A19" s="4" t="s">
        <v>36</v>
      </c>
      <c r="B19" s="9" t="s">
        <v>37</v>
      </c>
      <c r="C19" s="12" t="s">
        <v>95</v>
      </c>
      <c r="D19" s="124"/>
      <c r="E19" s="125"/>
      <c r="F19" s="125"/>
      <c r="G19" s="126"/>
    </row>
    <row r="20" spans="1:7" ht="120.75" thickBot="1" x14ac:dyDescent="0.3">
      <c r="A20" s="5" t="s">
        <v>38</v>
      </c>
      <c r="B20" s="10" t="s">
        <v>148</v>
      </c>
      <c r="C20" s="13" t="s">
        <v>96</v>
      </c>
      <c r="D20" s="127"/>
      <c r="E20" s="128"/>
      <c r="F20" s="128"/>
      <c r="G20" s="129"/>
    </row>
    <row r="21" spans="1:7" ht="15.75" thickBot="1" x14ac:dyDescent="0.3">
      <c r="A21" s="148" t="s">
        <v>40</v>
      </c>
      <c r="B21" s="149"/>
      <c r="C21" s="14"/>
      <c r="D21" s="150"/>
      <c r="E21" s="151"/>
      <c r="F21" s="151"/>
      <c r="G21" s="152"/>
    </row>
    <row r="22" spans="1:7" ht="120" x14ac:dyDescent="0.25">
      <c r="A22" s="6" t="s">
        <v>41</v>
      </c>
      <c r="B22" s="17" t="s">
        <v>42</v>
      </c>
      <c r="C22" s="15" t="s">
        <v>97</v>
      </c>
      <c r="D22" s="121"/>
      <c r="E22" s="122"/>
      <c r="F22" s="122"/>
      <c r="G22" s="123"/>
    </row>
    <row r="23" spans="1:7" ht="60" x14ac:dyDescent="0.25">
      <c r="A23" s="4" t="s">
        <v>43</v>
      </c>
      <c r="B23" s="9" t="s">
        <v>44</v>
      </c>
      <c r="C23" s="12" t="s">
        <v>98</v>
      </c>
      <c r="D23" s="124"/>
      <c r="E23" s="125"/>
      <c r="F23" s="125"/>
      <c r="G23" s="126"/>
    </row>
    <row r="24" spans="1:7" ht="135" x14ac:dyDescent="0.25">
      <c r="A24" s="4" t="s">
        <v>45</v>
      </c>
      <c r="B24" s="9" t="s">
        <v>46</v>
      </c>
      <c r="C24" s="12" t="s">
        <v>99</v>
      </c>
      <c r="D24" s="124"/>
      <c r="E24" s="125"/>
      <c r="F24" s="125"/>
      <c r="G24" s="126"/>
    </row>
    <row r="25" spans="1:7" ht="90" x14ac:dyDescent="0.25">
      <c r="A25" s="4" t="s">
        <v>47</v>
      </c>
      <c r="B25" s="9" t="s">
        <v>48</v>
      </c>
      <c r="C25" s="12" t="s">
        <v>100</v>
      </c>
      <c r="D25" s="124"/>
      <c r="E25" s="125"/>
      <c r="F25" s="125"/>
      <c r="G25" s="126"/>
    </row>
    <row r="26" spans="1:7" ht="195" x14ac:dyDescent="0.25">
      <c r="A26" s="4" t="s">
        <v>49</v>
      </c>
      <c r="B26" s="9" t="s">
        <v>50</v>
      </c>
      <c r="C26" s="12" t="s">
        <v>101</v>
      </c>
      <c r="D26" s="124"/>
      <c r="E26" s="125"/>
      <c r="F26" s="125"/>
      <c r="G26" s="126"/>
    </row>
    <row r="27" spans="1:7" ht="90" x14ac:dyDescent="0.25">
      <c r="A27" s="4" t="s">
        <v>51</v>
      </c>
      <c r="B27" s="9" t="s">
        <v>52</v>
      </c>
      <c r="C27" s="12" t="s">
        <v>102</v>
      </c>
      <c r="D27" s="124"/>
      <c r="E27" s="125"/>
      <c r="F27" s="125"/>
      <c r="G27" s="126"/>
    </row>
    <row r="28" spans="1:7" ht="120" x14ac:dyDescent="0.25">
      <c r="A28" s="4" t="s">
        <v>53</v>
      </c>
      <c r="B28" s="9" t="s">
        <v>54</v>
      </c>
      <c r="C28" s="12" t="s">
        <v>103</v>
      </c>
      <c r="D28" s="124"/>
      <c r="E28" s="125"/>
      <c r="F28" s="125"/>
      <c r="G28" s="126"/>
    </row>
    <row r="29" spans="1:7" ht="15.75" thickBot="1" x14ac:dyDescent="0.3">
      <c r="A29" s="7" t="s">
        <v>55</v>
      </c>
      <c r="B29" s="18" t="s">
        <v>56</v>
      </c>
      <c r="C29" s="16" t="s">
        <v>104</v>
      </c>
      <c r="D29" s="127"/>
      <c r="E29" s="128"/>
      <c r="F29" s="128"/>
      <c r="G29" s="129"/>
    </row>
  </sheetData>
  <mergeCells count="6">
    <mergeCell ref="A1:C1"/>
    <mergeCell ref="D2:G3"/>
    <mergeCell ref="A21:B21"/>
    <mergeCell ref="D21:G21"/>
    <mergeCell ref="A3:C3"/>
    <mergeCell ref="A2:C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60" zoomScaleNormal="60" workbookViewId="0">
      <pane xSplit="3" ySplit="4" topLeftCell="D5" activePane="bottomRight" state="frozen"/>
      <selection pane="topRight" activeCell="D1" sqref="D1"/>
      <selection pane="bottomLeft" activeCell="A5" sqref="A5"/>
      <selection pane="bottomRight" activeCell="C11" sqref="C11"/>
    </sheetView>
  </sheetViews>
  <sheetFormatPr defaultRowHeight="15.75" x14ac:dyDescent="0.25"/>
  <cols>
    <col min="1" max="1" width="5.7109375" style="21" customWidth="1"/>
    <col min="2" max="2" width="24.42578125" style="21" customWidth="1"/>
    <col min="3" max="3" width="48" style="21" customWidth="1"/>
    <col min="4" max="11" width="13.7109375" style="21" customWidth="1"/>
    <col min="12" max="12" width="13.5703125" style="21" customWidth="1"/>
    <col min="13" max="17" width="13.7109375" style="21" customWidth="1"/>
    <col min="18" max="18" width="14.7109375" style="21" customWidth="1"/>
    <col min="19" max="24" width="13.7109375" style="21" customWidth="1"/>
    <col min="25" max="25" width="22.85546875" style="21" customWidth="1"/>
    <col min="26" max="16384" width="9.140625" style="21"/>
  </cols>
  <sheetData>
    <row r="1" spans="1:25" ht="16.5" thickBot="1" x14ac:dyDescent="0.3">
      <c r="A1" s="176" t="s">
        <v>0</v>
      </c>
      <c r="B1" s="177"/>
      <c r="C1" s="178"/>
      <c r="D1" s="183" t="s">
        <v>1</v>
      </c>
      <c r="E1" s="183"/>
      <c r="F1" s="183"/>
      <c r="G1" s="183"/>
      <c r="H1" s="174"/>
      <c r="I1" s="174"/>
      <c r="J1" s="174"/>
      <c r="K1" s="174"/>
      <c r="L1" s="179" t="s">
        <v>2</v>
      </c>
      <c r="M1" s="174"/>
      <c r="N1" s="174"/>
      <c r="O1" s="175"/>
      <c r="P1" s="179" t="s">
        <v>3</v>
      </c>
      <c r="Q1" s="174"/>
      <c r="R1" s="174"/>
      <c r="S1" s="174"/>
      <c r="T1" s="179" t="s">
        <v>4</v>
      </c>
      <c r="U1" s="174"/>
      <c r="V1" s="174"/>
      <c r="W1" s="174"/>
      <c r="X1" s="174"/>
      <c r="Y1" s="175"/>
    </row>
    <row r="2" spans="1:25" ht="17.25" thickTop="1" thickBot="1" x14ac:dyDescent="0.3">
      <c r="A2" s="176" t="s">
        <v>57</v>
      </c>
      <c r="B2" s="177"/>
      <c r="C2" s="177"/>
      <c r="D2" s="180" t="s">
        <v>58</v>
      </c>
      <c r="E2" s="181"/>
      <c r="F2" s="181"/>
      <c r="G2" s="182"/>
      <c r="H2" s="20" t="s">
        <v>59</v>
      </c>
      <c r="I2" s="19" t="s">
        <v>60</v>
      </c>
      <c r="J2" s="19" t="s">
        <v>61</v>
      </c>
      <c r="K2" s="22" t="s">
        <v>62</v>
      </c>
      <c r="L2" s="23" t="s">
        <v>106</v>
      </c>
      <c r="M2" s="75" t="s">
        <v>107</v>
      </c>
      <c r="N2" s="75" t="s">
        <v>108</v>
      </c>
      <c r="O2" s="75" t="s">
        <v>109</v>
      </c>
      <c r="P2" s="24" t="s">
        <v>114</v>
      </c>
      <c r="Q2" s="25" t="s">
        <v>115</v>
      </c>
      <c r="R2" s="26" t="s">
        <v>116</v>
      </c>
      <c r="S2" s="76" t="s">
        <v>117</v>
      </c>
      <c r="T2" s="19" t="s">
        <v>118</v>
      </c>
      <c r="U2" s="19" t="s">
        <v>119</v>
      </c>
      <c r="V2" s="19" t="s">
        <v>120</v>
      </c>
      <c r="W2" s="19" t="s">
        <v>121</v>
      </c>
      <c r="X2" s="19" t="s">
        <v>122</v>
      </c>
      <c r="Y2" s="77" t="s">
        <v>126</v>
      </c>
    </row>
    <row r="3" spans="1:25" ht="32.25" thickBot="1" x14ac:dyDescent="0.3">
      <c r="A3" s="176" t="s">
        <v>128</v>
      </c>
      <c r="B3" s="177"/>
      <c r="C3" s="178"/>
      <c r="D3" s="170" t="s">
        <v>66</v>
      </c>
      <c r="E3" s="171"/>
      <c r="F3" s="172"/>
      <c r="G3" s="173" t="s">
        <v>67</v>
      </c>
      <c r="H3" s="174"/>
      <c r="I3" s="174"/>
      <c r="J3" s="174"/>
      <c r="K3" s="175"/>
      <c r="L3" s="179" t="s">
        <v>68</v>
      </c>
      <c r="M3" s="174"/>
      <c r="N3" s="174"/>
      <c r="O3" s="174"/>
      <c r="P3" s="174"/>
      <c r="Q3" s="174"/>
      <c r="R3" s="174"/>
      <c r="S3" s="174"/>
      <c r="T3" s="174"/>
      <c r="U3" s="174"/>
      <c r="V3" s="174"/>
      <c r="W3" s="174"/>
      <c r="X3" s="175"/>
      <c r="Y3" s="27" t="s">
        <v>69</v>
      </c>
    </row>
    <row r="4" spans="1:25" ht="16.5" thickTop="1" x14ac:dyDescent="0.25">
      <c r="A4" s="78"/>
      <c r="B4" s="79"/>
      <c r="C4" s="79"/>
      <c r="D4" s="180" t="s">
        <v>127</v>
      </c>
      <c r="E4" s="181"/>
      <c r="F4" s="181"/>
      <c r="G4" s="182"/>
      <c r="H4" s="76"/>
      <c r="I4" s="76"/>
      <c r="J4" s="76"/>
      <c r="K4" s="80"/>
      <c r="L4" s="75"/>
      <c r="M4" s="76"/>
      <c r="N4" s="76"/>
      <c r="O4" s="76"/>
      <c r="P4" s="76"/>
      <c r="Q4" s="76"/>
      <c r="R4" s="76"/>
      <c r="S4" s="76"/>
      <c r="T4" s="76"/>
      <c r="U4" s="76"/>
      <c r="V4" s="76"/>
      <c r="W4" s="76"/>
      <c r="X4" s="80"/>
      <c r="Y4" s="30"/>
    </row>
    <row r="5" spans="1:25" ht="48" thickBot="1" x14ac:dyDescent="0.3">
      <c r="A5" s="165"/>
      <c r="B5" s="166"/>
      <c r="C5" s="166"/>
      <c r="D5" s="103" t="s">
        <v>70</v>
      </c>
      <c r="E5" s="104" t="s">
        <v>71</v>
      </c>
      <c r="F5" s="105" t="s">
        <v>72</v>
      </c>
      <c r="G5" s="106" t="s">
        <v>73</v>
      </c>
      <c r="H5" s="81" t="s">
        <v>74</v>
      </c>
      <c r="I5" s="25" t="s">
        <v>75</v>
      </c>
      <c r="J5" s="25" t="s">
        <v>76</v>
      </c>
      <c r="K5" s="26" t="s">
        <v>77</v>
      </c>
      <c r="L5" s="28" t="s">
        <v>110</v>
      </c>
      <c r="M5" s="29" t="s">
        <v>111</v>
      </c>
      <c r="N5" s="29" t="s">
        <v>112</v>
      </c>
      <c r="O5" s="29" t="s">
        <v>113</v>
      </c>
      <c r="P5" s="24" t="s">
        <v>63</v>
      </c>
      <c r="Q5" s="25" t="s">
        <v>64</v>
      </c>
      <c r="R5" s="26" t="s">
        <v>65</v>
      </c>
      <c r="S5" s="29" t="s">
        <v>78</v>
      </c>
      <c r="T5" s="28" t="s">
        <v>79</v>
      </c>
      <c r="U5" s="30" t="s">
        <v>123</v>
      </c>
      <c r="V5" s="30" t="s">
        <v>124</v>
      </c>
      <c r="W5" s="30" t="s">
        <v>146</v>
      </c>
      <c r="X5" s="30" t="s">
        <v>125</v>
      </c>
      <c r="Y5" s="30" t="s">
        <v>80</v>
      </c>
    </row>
    <row r="6" spans="1:25" ht="19.5" thickBot="1" x14ac:dyDescent="0.3">
      <c r="A6" s="159" t="s">
        <v>5</v>
      </c>
      <c r="B6" s="160"/>
      <c r="C6" s="161"/>
      <c r="D6" s="107"/>
      <c r="E6" s="108"/>
      <c r="F6" s="108"/>
      <c r="G6" s="108"/>
      <c r="H6" s="108"/>
      <c r="I6" s="108"/>
      <c r="J6" s="108"/>
      <c r="K6" s="108"/>
      <c r="L6" s="108"/>
      <c r="M6" s="108"/>
      <c r="N6" s="108"/>
      <c r="O6" s="108"/>
      <c r="P6" s="108"/>
      <c r="Q6" s="108"/>
      <c r="R6" s="108"/>
      <c r="S6" s="108"/>
      <c r="T6" s="108"/>
      <c r="U6" s="108"/>
      <c r="V6" s="108"/>
      <c r="W6" s="108"/>
      <c r="X6" s="108"/>
      <c r="Y6" s="109"/>
    </row>
    <row r="7" spans="1:25" ht="16.5" thickBot="1" x14ac:dyDescent="0.3">
      <c r="A7" s="162" t="s">
        <v>105</v>
      </c>
      <c r="B7" s="163"/>
      <c r="C7" s="164"/>
      <c r="D7" s="100"/>
      <c r="E7" s="101"/>
      <c r="F7" s="101"/>
      <c r="G7" s="101"/>
      <c r="H7" s="101"/>
      <c r="I7" s="101"/>
      <c r="J7" s="101"/>
      <c r="K7" s="101"/>
      <c r="L7" s="101"/>
      <c r="M7" s="101"/>
      <c r="N7" s="101"/>
      <c r="O7" s="101"/>
      <c r="P7" s="101"/>
      <c r="Q7" s="101"/>
      <c r="R7" s="101"/>
      <c r="S7" s="101"/>
      <c r="T7" s="101"/>
      <c r="U7" s="101"/>
      <c r="V7" s="101"/>
      <c r="W7" s="101"/>
      <c r="X7" s="101"/>
      <c r="Y7" s="102"/>
    </row>
    <row r="8" spans="1:25" ht="78.75" x14ac:dyDescent="0.25">
      <c r="A8" s="31" t="s">
        <v>6</v>
      </c>
      <c r="B8" s="32" t="s">
        <v>7</v>
      </c>
      <c r="C8" s="33" t="s">
        <v>81</v>
      </c>
      <c r="D8" s="34"/>
      <c r="E8" s="35"/>
      <c r="F8" s="36"/>
      <c r="G8" s="37"/>
      <c r="H8" s="38"/>
      <c r="I8" s="38"/>
      <c r="J8" s="38"/>
      <c r="K8" s="82"/>
      <c r="L8" s="86"/>
      <c r="M8" s="87"/>
      <c r="N8" s="87"/>
      <c r="O8" s="97"/>
      <c r="P8" s="86"/>
      <c r="Q8" s="87"/>
      <c r="R8" s="87"/>
      <c r="S8" s="97"/>
      <c r="T8" s="86"/>
      <c r="U8" s="87"/>
      <c r="V8" s="87"/>
      <c r="W8" s="87"/>
      <c r="X8" s="87"/>
      <c r="Y8" s="88"/>
    </row>
    <row r="9" spans="1:25" ht="110.25" x14ac:dyDescent="0.25">
      <c r="A9" s="39" t="s">
        <v>8</v>
      </c>
      <c r="B9" s="40" t="s">
        <v>9</v>
      </c>
      <c r="C9" s="41" t="s">
        <v>82</v>
      </c>
      <c r="D9" s="42"/>
      <c r="E9" s="43"/>
      <c r="F9" s="44"/>
      <c r="G9" s="45"/>
      <c r="H9" s="46"/>
      <c r="I9" s="46"/>
      <c r="J9" s="46"/>
      <c r="K9" s="82"/>
      <c r="L9" s="47"/>
      <c r="M9" s="46"/>
      <c r="N9" s="46"/>
      <c r="O9" s="84"/>
      <c r="P9" s="47"/>
      <c r="Q9" s="46"/>
      <c r="R9" s="46"/>
      <c r="S9" s="84"/>
      <c r="T9" s="47"/>
      <c r="U9" s="46"/>
      <c r="V9" s="46"/>
      <c r="W9" s="46"/>
      <c r="X9" s="46"/>
      <c r="Y9" s="48"/>
    </row>
    <row r="10" spans="1:25" ht="47.25" x14ac:dyDescent="0.25">
      <c r="A10" s="39" t="s">
        <v>10</v>
      </c>
      <c r="B10" s="40" t="s">
        <v>11</v>
      </c>
      <c r="C10" s="41"/>
      <c r="D10" s="49"/>
      <c r="E10" s="43"/>
      <c r="F10" s="44"/>
      <c r="G10" s="45"/>
      <c r="H10" s="46"/>
      <c r="I10" s="46"/>
      <c r="J10" s="46"/>
      <c r="K10" s="83"/>
      <c r="L10" s="47"/>
      <c r="M10" s="46"/>
      <c r="N10" s="46"/>
      <c r="O10" s="84"/>
      <c r="P10" s="47"/>
      <c r="Q10" s="46"/>
      <c r="R10" s="46"/>
      <c r="S10" s="84"/>
      <c r="T10" s="47"/>
      <c r="U10" s="46"/>
      <c r="V10" s="46"/>
      <c r="W10" s="46"/>
      <c r="X10" s="46"/>
      <c r="Y10" s="48"/>
    </row>
    <row r="11" spans="1:25" ht="141.75" x14ac:dyDescent="0.25">
      <c r="A11" s="39" t="s">
        <v>12</v>
      </c>
      <c r="B11" s="40" t="s">
        <v>13</v>
      </c>
      <c r="C11" s="41" t="s">
        <v>85</v>
      </c>
      <c r="D11" s="49"/>
      <c r="E11" s="46"/>
      <c r="F11" s="48"/>
      <c r="G11" s="47"/>
      <c r="H11" s="43"/>
      <c r="I11" s="43"/>
      <c r="J11" s="43"/>
      <c r="K11" s="84"/>
      <c r="L11" s="47"/>
      <c r="M11" s="46"/>
      <c r="N11" s="46"/>
      <c r="O11" s="84"/>
      <c r="P11" s="47"/>
      <c r="Q11" s="46"/>
      <c r="R11" s="46"/>
      <c r="S11" s="84"/>
      <c r="T11" s="47"/>
      <c r="U11" s="46"/>
      <c r="V11" s="46"/>
      <c r="W11" s="46"/>
      <c r="X11" s="46"/>
      <c r="Y11" s="48"/>
    </row>
    <row r="12" spans="1:25" ht="94.5" x14ac:dyDescent="0.25">
      <c r="A12" s="39" t="s">
        <v>14</v>
      </c>
      <c r="B12" s="40" t="s">
        <v>15</v>
      </c>
      <c r="C12" s="41" t="s">
        <v>83</v>
      </c>
      <c r="D12" s="42"/>
      <c r="E12" s="43"/>
      <c r="F12" s="44"/>
      <c r="G12" s="45"/>
      <c r="H12" s="43"/>
      <c r="I12" s="43"/>
      <c r="J12" s="43"/>
      <c r="K12" s="83"/>
      <c r="L12" s="47"/>
      <c r="M12" s="46"/>
      <c r="N12" s="46"/>
      <c r="O12" s="84"/>
      <c r="P12" s="47"/>
      <c r="Q12" s="46"/>
      <c r="R12" s="46"/>
      <c r="S12" s="84"/>
      <c r="T12" s="47"/>
      <c r="U12" s="46"/>
      <c r="V12" s="46"/>
      <c r="W12" s="46"/>
      <c r="X12" s="46"/>
      <c r="Y12" s="48"/>
    </row>
    <row r="13" spans="1:25" ht="94.5" x14ac:dyDescent="0.25">
      <c r="A13" s="39" t="s">
        <v>16</v>
      </c>
      <c r="B13" s="40" t="s">
        <v>17</v>
      </c>
      <c r="C13" s="41" t="s">
        <v>86</v>
      </c>
      <c r="D13" s="49"/>
      <c r="E13" s="43"/>
      <c r="F13" s="44"/>
      <c r="G13" s="45"/>
      <c r="H13" s="46"/>
      <c r="I13" s="46"/>
      <c r="J13" s="46"/>
      <c r="K13" s="84"/>
      <c r="L13" s="47"/>
      <c r="M13" s="46"/>
      <c r="N13" s="46"/>
      <c r="O13" s="84"/>
      <c r="P13" s="47"/>
      <c r="Q13" s="46"/>
      <c r="R13" s="46"/>
      <c r="S13" s="84"/>
      <c r="T13" s="47"/>
      <c r="U13" s="46"/>
      <c r="V13" s="46"/>
      <c r="W13" s="46"/>
      <c r="X13" s="46"/>
      <c r="Y13" s="48"/>
    </row>
    <row r="14" spans="1:25" ht="110.25" x14ac:dyDescent="0.25">
      <c r="A14" s="39" t="s">
        <v>18</v>
      </c>
      <c r="B14" s="40" t="s">
        <v>19</v>
      </c>
      <c r="C14" s="41" t="s">
        <v>84</v>
      </c>
      <c r="D14" s="42"/>
      <c r="E14" s="43"/>
      <c r="F14" s="44"/>
      <c r="G14" s="45"/>
      <c r="H14" s="46"/>
      <c r="I14" s="46"/>
      <c r="J14" s="46"/>
      <c r="K14" s="83"/>
      <c r="L14" s="47"/>
      <c r="M14" s="46"/>
      <c r="N14" s="46"/>
      <c r="O14" s="84"/>
      <c r="P14" s="47"/>
      <c r="Q14" s="46"/>
      <c r="R14" s="46"/>
      <c r="S14" s="84"/>
      <c r="T14" s="47"/>
      <c r="U14" s="46"/>
      <c r="V14" s="46"/>
      <c r="W14" s="46"/>
      <c r="X14" s="46"/>
      <c r="Y14" s="48"/>
    </row>
    <row r="15" spans="1:25" ht="110.25" x14ac:dyDescent="0.25">
      <c r="A15" s="39" t="s">
        <v>20</v>
      </c>
      <c r="B15" s="40" t="s">
        <v>21</v>
      </c>
      <c r="C15" s="41" t="s">
        <v>87</v>
      </c>
      <c r="D15" s="49"/>
      <c r="E15" s="46"/>
      <c r="F15" s="48"/>
      <c r="G15" s="47"/>
      <c r="H15" s="43"/>
      <c r="I15" s="43"/>
      <c r="J15" s="43"/>
      <c r="K15" s="84"/>
      <c r="L15" s="47"/>
      <c r="M15" s="46"/>
      <c r="N15" s="46"/>
      <c r="O15" s="84"/>
      <c r="P15" s="47"/>
      <c r="Q15" s="46"/>
      <c r="R15" s="46"/>
      <c r="S15" s="84"/>
      <c r="T15" s="47"/>
      <c r="U15" s="46"/>
      <c r="V15" s="46"/>
      <c r="W15" s="46"/>
      <c r="X15" s="46"/>
      <c r="Y15" s="48"/>
    </row>
    <row r="16" spans="1:25" ht="47.25" x14ac:dyDescent="0.25">
      <c r="A16" s="39" t="s">
        <v>22</v>
      </c>
      <c r="B16" s="40" t="s">
        <v>23</v>
      </c>
      <c r="C16" s="41" t="s">
        <v>88</v>
      </c>
      <c r="D16" s="49"/>
      <c r="E16" s="46"/>
      <c r="F16" s="48"/>
      <c r="G16" s="47"/>
      <c r="H16" s="43"/>
      <c r="I16" s="43"/>
      <c r="J16" s="46"/>
      <c r="K16" s="84"/>
      <c r="L16" s="47"/>
      <c r="M16" s="46"/>
      <c r="N16" s="46"/>
      <c r="O16" s="84"/>
      <c r="P16" s="47"/>
      <c r="Q16" s="46"/>
      <c r="R16" s="46"/>
      <c r="S16" s="84"/>
      <c r="T16" s="47"/>
      <c r="U16" s="46"/>
      <c r="V16" s="46"/>
      <c r="W16" s="46"/>
      <c r="X16" s="46"/>
      <c r="Y16" s="48"/>
    </row>
    <row r="17" spans="1:25" ht="63" x14ac:dyDescent="0.25">
      <c r="A17" s="39" t="s">
        <v>24</v>
      </c>
      <c r="B17" s="40" t="s">
        <v>25</v>
      </c>
      <c r="C17" s="41" t="s">
        <v>89</v>
      </c>
      <c r="D17" s="42"/>
      <c r="E17" s="43"/>
      <c r="F17" s="44"/>
      <c r="G17" s="45"/>
      <c r="H17" s="43"/>
      <c r="I17" s="43"/>
      <c r="J17" s="43"/>
      <c r="K17" s="83"/>
      <c r="L17" s="47"/>
      <c r="M17" s="46"/>
      <c r="N17" s="46"/>
      <c r="O17" s="84"/>
      <c r="P17" s="47"/>
      <c r="Q17" s="46"/>
      <c r="R17" s="46"/>
      <c r="S17" s="84"/>
      <c r="T17" s="47"/>
      <c r="U17" s="46"/>
      <c r="V17" s="46"/>
      <c r="W17" s="46"/>
      <c r="X17" s="46"/>
      <c r="Y17" s="48"/>
    </row>
    <row r="18" spans="1:25" ht="126" x14ac:dyDescent="0.25">
      <c r="A18" s="39" t="s">
        <v>26</v>
      </c>
      <c r="B18" s="40" t="s">
        <v>27</v>
      </c>
      <c r="C18" s="41" t="s">
        <v>90</v>
      </c>
      <c r="D18" s="42"/>
      <c r="E18" s="43"/>
      <c r="F18" s="44"/>
      <c r="G18" s="45"/>
      <c r="H18" s="46"/>
      <c r="I18" s="46"/>
      <c r="J18" s="46"/>
      <c r="K18" s="83"/>
      <c r="L18" s="47"/>
      <c r="M18" s="46"/>
      <c r="N18" s="46"/>
      <c r="O18" s="84"/>
      <c r="P18" s="47"/>
      <c r="Q18" s="46"/>
      <c r="R18" s="46"/>
      <c r="S18" s="84"/>
      <c r="T18" s="47"/>
      <c r="U18" s="46"/>
      <c r="V18" s="46"/>
      <c r="W18" s="46"/>
      <c r="X18" s="46"/>
      <c r="Y18" s="48"/>
    </row>
    <row r="19" spans="1:25" ht="78.75" x14ac:dyDescent="0.25">
      <c r="A19" s="39" t="s">
        <v>28</v>
      </c>
      <c r="B19" s="40" t="s">
        <v>29</v>
      </c>
      <c r="C19" s="41" t="s">
        <v>91</v>
      </c>
      <c r="D19" s="42"/>
      <c r="E19" s="43"/>
      <c r="F19" s="44"/>
      <c r="G19" s="45"/>
      <c r="H19" s="46"/>
      <c r="I19" s="46"/>
      <c r="J19" s="46"/>
      <c r="K19" s="84"/>
      <c r="L19" s="47"/>
      <c r="M19" s="46"/>
      <c r="N19" s="46"/>
      <c r="O19" s="84"/>
      <c r="P19" s="47"/>
      <c r="Q19" s="46"/>
      <c r="R19" s="46"/>
      <c r="S19" s="84"/>
      <c r="T19" s="47"/>
      <c r="U19" s="46"/>
      <c r="V19" s="46"/>
      <c r="W19" s="46"/>
      <c r="X19" s="46"/>
      <c r="Y19" s="48"/>
    </row>
    <row r="20" spans="1:25" ht="157.5" x14ac:dyDescent="0.25">
      <c r="A20" s="39" t="s">
        <v>30</v>
      </c>
      <c r="B20" s="40" t="s">
        <v>31</v>
      </c>
      <c r="C20" s="41" t="s">
        <v>92</v>
      </c>
      <c r="D20" s="42"/>
      <c r="E20" s="43"/>
      <c r="F20" s="44"/>
      <c r="G20" s="45"/>
      <c r="H20" s="46"/>
      <c r="I20" s="46"/>
      <c r="J20" s="46"/>
      <c r="K20" s="83"/>
      <c r="L20" s="47"/>
      <c r="M20" s="46"/>
      <c r="N20" s="46"/>
      <c r="O20" s="84"/>
      <c r="P20" s="47"/>
      <c r="Q20" s="46"/>
      <c r="R20" s="46"/>
      <c r="S20" s="84"/>
      <c r="T20" s="47"/>
      <c r="U20" s="46"/>
      <c r="V20" s="46"/>
      <c r="W20" s="46"/>
      <c r="X20" s="46"/>
      <c r="Y20" s="48"/>
    </row>
    <row r="21" spans="1:25" ht="94.5" x14ac:dyDescent="0.25">
      <c r="A21" s="39" t="s">
        <v>32</v>
      </c>
      <c r="B21" s="40" t="s">
        <v>33</v>
      </c>
      <c r="C21" s="41" t="s">
        <v>93</v>
      </c>
      <c r="D21" s="49"/>
      <c r="E21" s="46"/>
      <c r="F21" s="48"/>
      <c r="G21" s="47"/>
      <c r="H21" s="43"/>
      <c r="I21" s="43"/>
      <c r="J21" s="46"/>
      <c r="K21" s="84"/>
      <c r="L21" s="47"/>
      <c r="M21" s="46"/>
      <c r="N21" s="46"/>
      <c r="O21" s="84"/>
      <c r="P21" s="47"/>
      <c r="Q21" s="46"/>
      <c r="R21" s="46"/>
      <c r="S21" s="84"/>
      <c r="T21" s="47"/>
      <c r="U21" s="46"/>
      <c r="V21" s="46"/>
      <c r="W21" s="46"/>
      <c r="X21" s="46"/>
      <c r="Y21" s="48"/>
    </row>
    <row r="22" spans="1:25" ht="94.5" x14ac:dyDescent="0.25">
      <c r="A22" s="39" t="s">
        <v>34</v>
      </c>
      <c r="B22" s="40" t="s">
        <v>35</v>
      </c>
      <c r="C22" s="41" t="s">
        <v>94</v>
      </c>
      <c r="D22" s="49"/>
      <c r="E22" s="46"/>
      <c r="F22" s="48"/>
      <c r="G22" s="47"/>
      <c r="H22" s="46"/>
      <c r="I22" s="43"/>
      <c r="J22" s="46"/>
      <c r="K22" s="84"/>
      <c r="L22" s="47"/>
      <c r="M22" s="46"/>
      <c r="N22" s="46"/>
      <c r="O22" s="84"/>
      <c r="P22" s="47"/>
      <c r="Q22" s="46"/>
      <c r="R22" s="46"/>
      <c r="S22" s="84"/>
      <c r="T22" s="47"/>
      <c r="U22" s="46"/>
      <c r="V22" s="46"/>
      <c r="W22" s="46"/>
      <c r="X22" s="46"/>
      <c r="Y22" s="48"/>
    </row>
    <row r="23" spans="1:25" ht="110.25" x14ac:dyDescent="0.25">
      <c r="A23" s="39" t="s">
        <v>36</v>
      </c>
      <c r="B23" s="40" t="s">
        <v>37</v>
      </c>
      <c r="C23" s="41" t="s">
        <v>95</v>
      </c>
      <c r="D23" s="42"/>
      <c r="E23" s="43"/>
      <c r="F23" s="44"/>
      <c r="G23" s="45"/>
      <c r="H23" s="46"/>
      <c r="I23" s="43"/>
      <c r="J23" s="46"/>
      <c r="K23" s="84"/>
      <c r="L23" s="47"/>
      <c r="M23" s="46"/>
      <c r="N23" s="46"/>
      <c r="O23" s="84"/>
      <c r="P23" s="47"/>
      <c r="Q23" s="46"/>
      <c r="R23" s="46"/>
      <c r="S23" s="84"/>
      <c r="T23" s="47"/>
      <c r="U23" s="46"/>
      <c r="V23" s="46"/>
      <c r="W23" s="46"/>
      <c r="X23" s="46"/>
      <c r="Y23" s="48"/>
    </row>
    <row r="24" spans="1:25" ht="158.25" thickBot="1" x14ac:dyDescent="0.3">
      <c r="A24" s="50" t="s">
        <v>38</v>
      </c>
      <c r="B24" s="51" t="s">
        <v>39</v>
      </c>
      <c r="C24" s="52" t="s">
        <v>96</v>
      </c>
      <c r="D24" s="53"/>
      <c r="E24" s="54"/>
      <c r="F24" s="55"/>
      <c r="G24" s="56"/>
      <c r="H24" s="57"/>
      <c r="I24" s="57"/>
      <c r="J24" s="54"/>
      <c r="K24" s="85"/>
      <c r="L24" s="89"/>
      <c r="M24" s="90"/>
      <c r="N24" s="90"/>
      <c r="O24" s="98"/>
      <c r="P24" s="89"/>
      <c r="Q24" s="90"/>
      <c r="R24" s="90"/>
      <c r="S24" s="98"/>
      <c r="T24" s="89"/>
      <c r="U24" s="90"/>
      <c r="V24" s="90"/>
      <c r="W24" s="90"/>
      <c r="X24" s="90"/>
      <c r="Y24" s="91"/>
    </row>
    <row r="25" spans="1:25" ht="16.5" thickBot="1" x14ac:dyDescent="0.3">
      <c r="A25" s="167" t="s">
        <v>40</v>
      </c>
      <c r="B25" s="168"/>
      <c r="C25" s="169"/>
      <c r="D25" s="110"/>
      <c r="E25" s="111"/>
      <c r="F25" s="111"/>
      <c r="G25" s="111"/>
      <c r="H25" s="111"/>
      <c r="I25" s="111"/>
      <c r="J25" s="111"/>
      <c r="K25" s="111"/>
      <c r="L25" s="111"/>
      <c r="M25" s="111"/>
      <c r="N25" s="111"/>
      <c r="O25" s="111"/>
      <c r="P25" s="111"/>
      <c r="Q25" s="111"/>
      <c r="R25" s="111"/>
      <c r="S25" s="111"/>
      <c r="T25" s="111"/>
      <c r="U25" s="111"/>
      <c r="V25" s="111"/>
      <c r="W25" s="111"/>
      <c r="X25" s="111"/>
      <c r="Y25" s="112"/>
    </row>
    <row r="26" spans="1:25" ht="135" x14ac:dyDescent="0.25">
      <c r="A26" s="31" t="s">
        <v>41</v>
      </c>
      <c r="B26" s="74" t="s">
        <v>42</v>
      </c>
      <c r="C26" s="8" t="s">
        <v>97</v>
      </c>
      <c r="D26" s="72"/>
      <c r="E26" s="59"/>
      <c r="F26" s="60"/>
      <c r="G26" s="58"/>
      <c r="H26" s="59"/>
      <c r="I26" s="61"/>
      <c r="J26" s="59"/>
      <c r="K26" s="92"/>
      <c r="L26" s="95"/>
      <c r="M26" s="61"/>
      <c r="N26" s="61"/>
      <c r="O26" s="99"/>
      <c r="P26" s="95"/>
      <c r="Q26" s="61"/>
      <c r="R26" s="61"/>
      <c r="S26" s="99"/>
      <c r="T26" s="95"/>
      <c r="U26" s="61"/>
      <c r="V26" s="61"/>
      <c r="W26" s="61"/>
      <c r="X26" s="61"/>
      <c r="Y26" s="96"/>
    </row>
    <row r="27" spans="1:25" ht="75" x14ac:dyDescent="0.25">
      <c r="A27" s="39" t="s">
        <v>43</v>
      </c>
      <c r="B27" s="62" t="s">
        <v>44</v>
      </c>
      <c r="C27" s="9" t="s">
        <v>98</v>
      </c>
      <c r="D27" s="42"/>
      <c r="E27" s="43"/>
      <c r="F27" s="44"/>
      <c r="G27" s="45"/>
      <c r="H27" s="43"/>
      <c r="I27" s="63"/>
      <c r="J27" s="43"/>
      <c r="K27" s="93"/>
      <c r="L27" s="65"/>
      <c r="M27" s="63"/>
      <c r="N27" s="63"/>
      <c r="O27" s="93"/>
      <c r="P27" s="65"/>
      <c r="Q27" s="63"/>
      <c r="R27" s="63"/>
      <c r="S27" s="93"/>
      <c r="T27" s="65"/>
      <c r="U27" s="63"/>
      <c r="V27" s="63"/>
      <c r="W27" s="63"/>
      <c r="X27" s="63"/>
      <c r="Y27" s="64"/>
    </row>
    <row r="28" spans="1:25" ht="180" x14ac:dyDescent="0.25">
      <c r="A28" s="39" t="s">
        <v>45</v>
      </c>
      <c r="B28" s="62" t="s">
        <v>46</v>
      </c>
      <c r="C28" s="9" t="s">
        <v>99</v>
      </c>
      <c r="D28" s="42"/>
      <c r="E28" s="43"/>
      <c r="F28" s="44"/>
      <c r="G28" s="45"/>
      <c r="H28" s="43"/>
      <c r="I28" s="63"/>
      <c r="J28" s="43"/>
      <c r="K28" s="93"/>
      <c r="L28" s="65"/>
      <c r="M28" s="63"/>
      <c r="N28" s="63"/>
      <c r="O28" s="93"/>
      <c r="P28" s="65"/>
      <c r="Q28" s="63"/>
      <c r="R28" s="63"/>
      <c r="S28" s="93"/>
      <c r="T28" s="65"/>
      <c r="U28" s="63"/>
      <c r="V28" s="63"/>
      <c r="W28" s="63"/>
      <c r="X28" s="63"/>
      <c r="Y28" s="64"/>
    </row>
    <row r="29" spans="1:25" ht="105" x14ac:dyDescent="0.25">
      <c r="A29" s="39" t="s">
        <v>47</v>
      </c>
      <c r="B29" s="62" t="s">
        <v>48</v>
      </c>
      <c r="C29" s="9" t="s">
        <v>100</v>
      </c>
      <c r="D29" s="42"/>
      <c r="E29" s="43"/>
      <c r="F29" s="44"/>
      <c r="G29" s="45"/>
      <c r="H29" s="43"/>
      <c r="I29" s="63"/>
      <c r="J29" s="43"/>
      <c r="K29" s="93"/>
      <c r="L29" s="65"/>
      <c r="M29" s="63"/>
      <c r="N29" s="63"/>
      <c r="O29" s="93"/>
      <c r="P29" s="65"/>
      <c r="Q29" s="63"/>
      <c r="R29" s="63"/>
      <c r="S29" s="93"/>
      <c r="T29" s="65"/>
      <c r="U29" s="63"/>
      <c r="V29" s="63"/>
      <c r="W29" s="63"/>
      <c r="X29" s="63"/>
      <c r="Y29" s="64"/>
    </row>
    <row r="30" spans="1:25" ht="240" x14ac:dyDescent="0.25">
      <c r="A30" s="39" t="s">
        <v>49</v>
      </c>
      <c r="B30" s="62" t="s">
        <v>50</v>
      </c>
      <c r="C30" s="9" t="s">
        <v>101</v>
      </c>
      <c r="D30" s="42"/>
      <c r="E30" s="43"/>
      <c r="F30" s="44"/>
      <c r="G30" s="45"/>
      <c r="H30" s="43"/>
      <c r="I30" s="63"/>
      <c r="J30" s="43"/>
      <c r="K30" s="83"/>
      <c r="L30" s="65"/>
      <c r="M30" s="63"/>
      <c r="N30" s="63"/>
      <c r="O30" s="93"/>
      <c r="P30" s="65"/>
      <c r="Q30" s="63"/>
      <c r="R30" s="63"/>
      <c r="S30" s="93"/>
      <c r="T30" s="65"/>
      <c r="U30" s="63"/>
      <c r="V30" s="63"/>
      <c r="W30" s="63"/>
      <c r="X30" s="63"/>
      <c r="Y30" s="64"/>
    </row>
    <row r="31" spans="1:25" ht="90" x14ac:dyDescent="0.25">
      <c r="A31" s="39" t="s">
        <v>51</v>
      </c>
      <c r="B31" s="62" t="s">
        <v>52</v>
      </c>
      <c r="C31" s="9" t="s">
        <v>102</v>
      </c>
      <c r="D31" s="42"/>
      <c r="E31" s="43"/>
      <c r="F31" s="44"/>
      <c r="G31" s="45"/>
      <c r="H31" s="63"/>
      <c r="I31" s="63"/>
      <c r="J31" s="63"/>
      <c r="K31" s="83"/>
      <c r="L31" s="65"/>
      <c r="M31" s="63"/>
      <c r="N31" s="63"/>
      <c r="O31" s="93"/>
      <c r="P31" s="65"/>
      <c r="Q31" s="63"/>
      <c r="R31" s="63"/>
      <c r="S31" s="93"/>
      <c r="T31" s="65"/>
      <c r="U31" s="63"/>
      <c r="V31" s="63"/>
      <c r="W31" s="63"/>
      <c r="X31" s="63"/>
      <c r="Y31" s="64"/>
    </row>
    <row r="32" spans="1:25" ht="150" x14ac:dyDescent="0.25">
      <c r="A32" s="39" t="s">
        <v>53</v>
      </c>
      <c r="B32" s="62" t="s">
        <v>54</v>
      </c>
      <c r="C32" s="9" t="s">
        <v>103</v>
      </c>
      <c r="D32" s="42"/>
      <c r="E32" s="43"/>
      <c r="F32" s="44"/>
      <c r="G32" s="65"/>
      <c r="H32" s="63"/>
      <c r="I32" s="63"/>
      <c r="J32" s="63"/>
      <c r="K32" s="93"/>
      <c r="L32" s="65"/>
      <c r="M32" s="63"/>
      <c r="N32" s="63"/>
      <c r="O32" s="93"/>
      <c r="P32" s="65"/>
      <c r="Q32" s="63"/>
      <c r="R32" s="63"/>
      <c r="S32" s="93"/>
      <c r="T32" s="65"/>
      <c r="U32" s="63"/>
      <c r="V32" s="63"/>
      <c r="W32" s="63"/>
      <c r="X32" s="63"/>
      <c r="Y32" s="64"/>
    </row>
    <row r="33" spans="1:25" ht="16.5" thickBot="1" x14ac:dyDescent="0.3">
      <c r="A33" s="50" t="s">
        <v>55</v>
      </c>
      <c r="B33" s="66" t="s">
        <v>56</v>
      </c>
      <c r="C33" s="18" t="s">
        <v>104</v>
      </c>
      <c r="D33" s="73"/>
      <c r="E33" s="67"/>
      <c r="F33" s="68"/>
      <c r="G33" s="69"/>
      <c r="H33" s="67"/>
      <c r="I33" s="70"/>
      <c r="J33" s="67"/>
      <c r="K33" s="94"/>
      <c r="L33" s="69"/>
      <c r="M33" s="70"/>
      <c r="N33" s="70"/>
      <c r="O33" s="94"/>
      <c r="P33" s="69"/>
      <c r="Q33" s="70"/>
      <c r="R33" s="70"/>
      <c r="S33" s="94"/>
      <c r="T33" s="69"/>
      <c r="U33" s="70"/>
      <c r="V33" s="70"/>
      <c r="W33" s="70"/>
      <c r="X33" s="70"/>
      <c r="Y33" s="71"/>
    </row>
  </sheetData>
  <mergeCells count="16">
    <mergeCell ref="G3:K3"/>
    <mergeCell ref="A3:C3"/>
    <mergeCell ref="L3:X3"/>
    <mergeCell ref="D4:G4"/>
    <mergeCell ref="D1:K1"/>
    <mergeCell ref="P1:S1"/>
    <mergeCell ref="T1:Y1"/>
    <mergeCell ref="D2:G2"/>
    <mergeCell ref="A1:C1"/>
    <mergeCell ref="A2:C2"/>
    <mergeCell ref="L1:O1"/>
    <mergeCell ref="A6:C6"/>
    <mergeCell ref="A7:C7"/>
    <mergeCell ref="A5:C5"/>
    <mergeCell ref="A25:C25"/>
    <mergeCell ref="D3:F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tabSelected="1" zoomScale="110" zoomScaleNormal="110" workbookViewId="0">
      <pane ySplit="5" topLeftCell="A6" activePane="bottomLeft" state="frozen"/>
      <selection activeCell="F45" sqref="F45"/>
      <selection pane="bottomLeft" activeCell="O12" sqref="O12"/>
    </sheetView>
  </sheetViews>
  <sheetFormatPr defaultRowHeight="15" x14ac:dyDescent="0.25"/>
  <cols>
    <col min="1" max="1" width="10.7109375" customWidth="1"/>
    <col min="2" max="2" width="56.5703125" customWidth="1"/>
    <col min="3" max="3" width="38.42578125" style="131" customWidth="1"/>
    <col min="4" max="4" width="9.85546875" style="130" customWidth="1"/>
    <col min="5" max="14" width="3.140625" customWidth="1"/>
    <col min="15" max="15" width="46.42578125" customWidth="1"/>
    <col min="16" max="16" width="18.28515625" customWidth="1"/>
  </cols>
  <sheetData>
    <row r="1" spans="1:21" x14ac:dyDescent="0.25">
      <c r="A1" s="133" t="s">
        <v>240</v>
      </c>
      <c r="B1" s="136" t="s">
        <v>239</v>
      </c>
    </row>
    <row r="2" spans="1:21" x14ac:dyDescent="0.25">
      <c r="A2" s="133" t="s">
        <v>238</v>
      </c>
      <c r="B2" s="136" t="s">
        <v>237</v>
      </c>
      <c r="E2" s="184" t="s">
        <v>236</v>
      </c>
      <c r="F2" s="184"/>
      <c r="G2" s="184"/>
      <c r="H2" s="184"/>
      <c r="I2" s="184"/>
      <c r="J2" s="184"/>
      <c r="K2" s="184"/>
      <c r="L2" s="184"/>
      <c r="M2" s="184"/>
      <c r="N2" s="184"/>
    </row>
    <row r="3" spans="1:21" x14ac:dyDescent="0.25">
      <c r="A3" s="133" t="s">
        <v>235</v>
      </c>
      <c r="B3" t="str">
        <f>VLOOKUP(B2,Step,2,0)</f>
        <v>Change in the number of affected units before leaving the place of production</v>
      </c>
      <c r="E3" s="184" t="s">
        <v>234</v>
      </c>
      <c r="F3" s="184"/>
      <c r="G3" s="184"/>
      <c r="H3" s="184"/>
      <c r="I3" s="184"/>
      <c r="J3" s="184"/>
      <c r="K3" s="184"/>
      <c r="L3" s="184"/>
      <c r="M3" s="184"/>
      <c r="N3" s="184"/>
    </row>
    <row r="5" spans="1:21" s="133" customFormat="1" x14ac:dyDescent="0.25">
      <c r="A5" s="133" t="s">
        <v>233</v>
      </c>
      <c r="B5" s="133" t="s">
        <v>232</v>
      </c>
      <c r="C5" s="135" t="s">
        <v>231</v>
      </c>
      <c r="D5" s="134" t="s">
        <v>230</v>
      </c>
      <c r="E5" s="133" t="s">
        <v>229</v>
      </c>
      <c r="O5" s="134" t="s">
        <v>228</v>
      </c>
      <c r="P5" s="133" t="s">
        <v>227</v>
      </c>
    </row>
    <row r="6" spans="1:21" x14ac:dyDescent="0.25">
      <c r="A6" t="s">
        <v>6</v>
      </c>
      <c r="B6" t="s">
        <v>7</v>
      </c>
      <c r="C6" s="131" t="s">
        <v>226</v>
      </c>
      <c r="D6" s="130">
        <v>1</v>
      </c>
      <c r="E6">
        <v>1</v>
      </c>
      <c r="P6" s="132" t="s">
        <v>225</v>
      </c>
      <c r="Q6" s="132" t="s">
        <v>224</v>
      </c>
      <c r="R6" s="132" t="s">
        <v>223</v>
      </c>
      <c r="S6" s="132" t="s">
        <v>222</v>
      </c>
      <c r="T6" s="132" t="s">
        <v>221</v>
      </c>
      <c r="U6" s="132" t="s">
        <v>220</v>
      </c>
    </row>
    <row r="7" spans="1:21" x14ac:dyDescent="0.25">
      <c r="A7" t="s">
        <v>6</v>
      </c>
      <c r="B7" t="s">
        <v>7</v>
      </c>
      <c r="C7" s="131" t="s">
        <v>219</v>
      </c>
      <c r="P7" s="132" t="s">
        <v>218</v>
      </c>
      <c r="Q7" s="132"/>
      <c r="R7" s="132"/>
      <c r="S7" s="132"/>
      <c r="T7" s="132"/>
      <c r="U7" s="132"/>
    </row>
    <row r="8" spans="1:21" x14ac:dyDescent="0.25">
      <c r="A8" t="s">
        <v>8</v>
      </c>
      <c r="B8" t="s">
        <v>9</v>
      </c>
      <c r="C8" s="131" t="s">
        <v>217</v>
      </c>
    </row>
    <row r="9" spans="1:21" x14ac:dyDescent="0.25">
      <c r="A9" t="s">
        <v>8</v>
      </c>
      <c r="B9" t="s">
        <v>9</v>
      </c>
      <c r="C9" s="131" t="s">
        <v>216</v>
      </c>
    </row>
    <row r="10" spans="1:21" x14ac:dyDescent="0.25">
      <c r="A10" t="s">
        <v>8</v>
      </c>
      <c r="B10" t="s">
        <v>9</v>
      </c>
      <c r="C10" s="131" t="s">
        <v>215</v>
      </c>
    </row>
    <row r="11" spans="1:21" x14ac:dyDescent="0.25">
      <c r="A11" t="s">
        <v>8</v>
      </c>
      <c r="B11" t="s">
        <v>9</v>
      </c>
      <c r="C11" s="131" t="s">
        <v>214</v>
      </c>
    </row>
    <row r="12" spans="1:21" x14ac:dyDescent="0.25">
      <c r="A12" t="s">
        <v>10</v>
      </c>
      <c r="B12" t="s">
        <v>11</v>
      </c>
      <c r="C12" s="131" t="s">
        <v>213</v>
      </c>
    </row>
    <row r="13" spans="1:21" x14ac:dyDescent="0.25">
      <c r="A13" t="s">
        <v>12</v>
      </c>
      <c r="B13" t="s">
        <v>13</v>
      </c>
      <c r="C13" s="131" t="s">
        <v>212</v>
      </c>
    </row>
    <row r="14" spans="1:21" x14ac:dyDescent="0.25">
      <c r="A14" t="s">
        <v>12</v>
      </c>
      <c r="B14" t="s">
        <v>13</v>
      </c>
      <c r="C14" s="131" t="s">
        <v>211</v>
      </c>
    </row>
    <row r="15" spans="1:21" x14ac:dyDescent="0.25">
      <c r="A15" t="s">
        <v>12</v>
      </c>
      <c r="B15" t="s">
        <v>13</v>
      </c>
      <c r="C15" s="131" t="s">
        <v>210</v>
      </c>
    </row>
    <row r="16" spans="1:21" x14ac:dyDescent="0.25">
      <c r="A16" t="s">
        <v>12</v>
      </c>
      <c r="B16" t="s">
        <v>13</v>
      </c>
      <c r="C16" s="131" t="s">
        <v>209</v>
      </c>
    </row>
    <row r="17" spans="1:3" x14ac:dyDescent="0.25">
      <c r="A17" t="s">
        <v>12</v>
      </c>
      <c r="B17" t="s">
        <v>13</v>
      </c>
      <c r="C17" s="131" t="s">
        <v>208</v>
      </c>
    </row>
    <row r="18" spans="1:3" x14ac:dyDescent="0.25">
      <c r="A18" t="s">
        <v>14</v>
      </c>
      <c r="B18" t="s">
        <v>15</v>
      </c>
      <c r="C18" s="131" t="s">
        <v>207</v>
      </c>
    </row>
    <row r="19" spans="1:3" x14ac:dyDescent="0.25">
      <c r="A19" t="s">
        <v>14</v>
      </c>
      <c r="B19" t="s">
        <v>15</v>
      </c>
      <c r="C19" s="131" t="s">
        <v>206</v>
      </c>
    </row>
    <row r="20" spans="1:3" x14ac:dyDescent="0.25">
      <c r="A20" t="s">
        <v>14</v>
      </c>
      <c r="B20" t="s">
        <v>15</v>
      </c>
      <c r="C20" s="131" t="s">
        <v>205</v>
      </c>
    </row>
    <row r="21" spans="1:3" x14ac:dyDescent="0.25">
      <c r="A21" t="s">
        <v>14</v>
      </c>
      <c r="B21" t="s">
        <v>15</v>
      </c>
      <c r="C21" s="131" t="s">
        <v>204</v>
      </c>
    </row>
    <row r="22" spans="1:3" x14ac:dyDescent="0.25">
      <c r="A22" t="s">
        <v>16</v>
      </c>
      <c r="B22" t="s">
        <v>17</v>
      </c>
      <c r="C22" s="131" t="s">
        <v>203</v>
      </c>
    </row>
    <row r="23" spans="1:3" x14ac:dyDescent="0.25">
      <c r="A23" t="s">
        <v>16</v>
      </c>
      <c r="B23" t="s">
        <v>17</v>
      </c>
      <c r="C23" s="131" t="s">
        <v>202</v>
      </c>
    </row>
    <row r="24" spans="1:3" x14ac:dyDescent="0.25">
      <c r="A24" t="s">
        <v>16</v>
      </c>
      <c r="B24" t="s">
        <v>17</v>
      </c>
      <c r="C24" s="131" t="s">
        <v>201</v>
      </c>
    </row>
    <row r="25" spans="1:3" x14ac:dyDescent="0.25">
      <c r="A25" t="s">
        <v>16</v>
      </c>
      <c r="B25" t="s">
        <v>17</v>
      </c>
      <c r="C25" s="131" t="s">
        <v>200</v>
      </c>
    </row>
    <row r="26" spans="1:3" x14ac:dyDescent="0.25">
      <c r="A26" t="s">
        <v>16</v>
      </c>
      <c r="B26" t="s">
        <v>17</v>
      </c>
      <c r="C26" s="131" t="s">
        <v>199</v>
      </c>
    </row>
    <row r="27" spans="1:3" x14ac:dyDescent="0.25">
      <c r="A27" t="s">
        <v>16</v>
      </c>
      <c r="B27" t="s">
        <v>17</v>
      </c>
      <c r="C27" s="131" t="s">
        <v>198</v>
      </c>
    </row>
    <row r="28" spans="1:3" x14ac:dyDescent="0.25">
      <c r="A28" t="s">
        <v>16</v>
      </c>
      <c r="B28" t="s">
        <v>17</v>
      </c>
      <c r="C28" s="131" t="s">
        <v>197</v>
      </c>
    </row>
    <row r="29" spans="1:3" x14ac:dyDescent="0.25">
      <c r="A29" t="s">
        <v>18</v>
      </c>
      <c r="B29" t="s">
        <v>19</v>
      </c>
      <c r="C29" s="131" t="s">
        <v>196</v>
      </c>
    </row>
    <row r="30" spans="1:3" x14ac:dyDescent="0.25">
      <c r="A30" t="s">
        <v>18</v>
      </c>
      <c r="B30" t="s">
        <v>19</v>
      </c>
      <c r="C30" s="131" t="s">
        <v>195</v>
      </c>
    </row>
    <row r="31" spans="1:3" x14ac:dyDescent="0.25">
      <c r="A31" t="s">
        <v>18</v>
      </c>
      <c r="B31" t="s">
        <v>19</v>
      </c>
      <c r="C31" s="131" t="s">
        <v>194</v>
      </c>
    </row>
    <row r="32" spans="1:3" x14ac:dyDescent="0.25">
      <c r="A32" t="s">
        <v>20</v>
      </c>
      <c r="B32" t="s">
        <v>21</v>
      </c>
      <c r="C32" s="131" t="s">
        <v>193</v>
      </c>
    </row>
    <row r="33" spans="1:3" x14ac:dyDescent="0.25">
      <c r="A33" t="s">
        <v>20</v>
      </c>
      <c r="B33" t="s">
        <v>21</v>
      </c>
      <c r="C33" s="131" t="s">
        <v>192</v>
      </c>
    </row>
    <row r="34" spans="1:3" x14ac:dyDescent="0.25">
      <c r="A34" t="s">
        <v>20</v>
      </c>
      <c r="B34" t="s">
        <v>21</v>
      </c>
      <c r="C34" s="131" t="s">
        <v>191</v>
      </c>
    </row>
    <row r="35" spans="1:3" x14ac:dyDescent="0.25">
      <c r="A35" t="s">
        <v>20</v>
      </c>
      <c r="B35" t="s">
        <v>21</v>
      </c>
      <c r="C35" s="131" t="s">
        <v>190</v>
      </c>
    </row>
    <row r="36" spans="1:3" x14ac:dyDescent="0.25">
      <c r="A36" t="s">
        <v>22</v>
      </c>
      <c r="B36" t="s">
        <v>23</v>
      </c>
      <c r="C36" s="131" t="s">
        <v>189</v>
      </c>
    </row>
    <row r="37" spans="1:3" x14ac:dyDescent="0.25">
      <c r="A37" t="s">
        <v>22</v>
      </c>
      <c r="B37" t="s">
        <v>23</v>
      </c>
      <c r="C37" s="131" t="s">
        <v>188</v>
      </c>
    </row>
    <row r="38" spans="1:3" x14ac:dyDescent="0.25">
      <c r="A38" t="s">
        <v>22</v>
      </c>
      <c r="B38" t="s">
        <v>23</v>
      </c>
      <c r="C38" s="131" t="s">
        <v>187</v>
      </c>
    </row>
    <row r="39" spans="1:3" x14ac:dyDescent="0.25">
      <c r="A39" t="s">
        <v>22</v>
      </c>
      <c r="B39" t="s">
        <v>23</v>
      </c>
      <c r="C39" s="131" t="s">
        <v>186</v>
      </c>
    </row>
    <row r="40" spans="1:3" x14ac:dyDescent="0.25">
      <c r="A40" t="s">
        <v>24</v>
      </c>
      <c r="B40" t="s">
        <v>25</v>
      </c>
      <c r="C40" s="131" t="s">
        <v>185</v>
      </c>
    </row>
    <row r="41" spans="1:3" x14ac:dyDescent="0.25">
      <c r="A41" t="s">
        <v>26</v>
      </c>
      <c r="B41" t="s">
        <v>183</v>
      </c>
      <c r="C41" s="131" t="s">
        <v>184</v>
      </c>
    </row>
    <row r="42" spans="1:3" x14ac:dyDescent="0.25">
      <c r="A42" t="s">
        <v>26</v>
      </c>
      <c r="B42" t="s">
        <v>183</v>
      </c>
      <c r="C42" s="131" t="s">
        <v>182</v>
      </c>
    </row>
    <row r="43" spans="1:3" x14ac:dyDescent="0.25">
      <c r="A43" t="s">
        <v>28</v>
      </c>
      <c r="B43" t="s">
        <v>180</v>
      </c>
      <c r="C43" s="131" t="s">
        <v>181</v>
      </c>
    </row>
    <row r="44" spans="1:3" x14ac:dyDescent="0.25">
      <c r="A44" t="s">
        <v>28</v>
      </c>
      <c r="B44" t="s">
        <v>180</v>
      </c>
      <c r="C44" s="131" t="s">
        <v>179</v>
      </c>
    </row>
    <row r="45" spans="1:3" x14ac:dyDescent="0.25">
      <c r="A45" t="s">
        <v>30</v>
      </c>
      <c r="B45" s="131" t="s">
        <v>31</v>
      </c>
      <c r="C45" s="131" t="s">
        <v>178</v>
      </c>
    </row>
    <row r="46" spans="1:3" x14ac:dyDescent="0.25">
      <c r="A46" t="s">
        <v>30</v>
      </c>
      <c r="B46" s="131" t="s">
        <v>31</v>
      </c>
      <c r="C46" s="131" t="s">
        <v>177</v>
      </c>
    </row>
    <row r="47" spans="1:3" x14ac:dyDescent="0.25">
      <c r="A47" t="s">
        <v>30</v>
      </c>
      <c r="B47" s="131" t="s">
        <v>31</v>
      </c>
      <c r="C47" s="131" t="s">
        <v>176</v>
      </c>
    </row>
    <row r="48" spans="1:3" x14ac:dyDescent="0.25">
      <c r="A48" t="s">
        <v>32</v>
      </c>
      <c r="B48" t="s">
        <v>33</v>
      </c>
      <c r="C48" s="131" t="s">
        <v>175</v>
      </c>
    </row>
    <row r="49" spans="1:3" x14ac:dyDescent="0.25">
      <c r="A49" t="s">
        <v>32</v>
      </c>
      <c r="B49" t="s">
        <v>33</v>
      </c>
      <c r="C49" s="131" t="s">
        <v>174</v>
      </c>
    </row>
    <row r="50" spans="1:3" x14ac:dyDescent="0.25">
      <c r="A50" t="s">
        <v>32</v>
      </c>
      <c r="B50" t="s">
        <v>33</v>
      </c>
      <c r="C50" s="131" t="s">
        <v>173</v>
      </c>
    </row>
    <row r="51" spans="1:3" x14ac:dyDescent="0.25">
      <c r="A51" t="s">
        <v>32</v>
      </c>
      <c r="B51" t="s">
        <v>33</v>
      </c>
      <c r="C51" s="131" t="s">
        <v>172</v>
      </c>
    </row>
    <row r="52" spans="1:3" x14ac:dyDescent="0.25">
      <c r="A52" t="s">
        <v>32</v>
      </c>
      <c r="B52" t="s">
        <v>33</v>
      </c>
      <c r="C52" s="131" t="s">
        <v>171</v>
      </c>
    </row>
    <row r="53" spans="1:3" x14ac:dyDescent="0.25">
      <c r="A53" t="s">
        <v>34</v>
      </c>
      <c r="B53" t="s">
        <v>35</v>
      </c>
      <c r="C53" s="131" t="s">
        <v>170</v>
      </c>
    </row>
    <row r="54" spans="1:3" x14ac:dyDescent="0.25">
      <c r="A54" t="s">
        <v>34</v>
      </c>
      <c r="B54" t="s">
        <v>35</v>
      </c>
      <c r="C54" s="131" t="s">
        <v>169</v>
      </c>
    </row>
    <row r="55" spans="1:3" x14ac:dyDescent="0.25">
      <c r="A55" t="s">
        <v>36</v>
      </c>
      <c r="B55" t="s">
        <v>37</v>
      </c>
      <c r="C55" s="131" t="s">
        <v>168</v>
      </c>
    </row>
    <row r="56" spans="1:3" x14ac:dyDescent="0.25">
      <c r="A56" t="s">
        <v>36</v>
      </c>
      <c r="B56" t="s">
        <v>37</v>
      </c>
      <c r="C56" s="131" t="s">
        <v>167</v>
      </c>
    </row>
    <row r="57" spans="1:3" x14ac:dyDescent="0.25">
      <c r="A57" t="s">
        <v>36</v>
      </c>
      <c r="B57" t="s">
        <v>37</v>
      </c>
      <c r="C57" s="131" t="s">
        <v>166</v>
      </c>
    </row>
    <row r="58" spans="1:3" x14ac:dyDescent="0.25">
      <c r="A58" t="s">
        <v>36</v>
      </c>
      <c r="B58" t="s">
        <v>37</v>
      </c>
      <c r="C58" s="131" t="s">
        <v>165</v>
      </c>
    </row>
    <row r="59" spans="1:3" x14ac:dyDescent="0.25">
      <c r="A59" t="s">
        <v>38</v>
      </c>
      <c r="B59" t="s">
        <v>163</v>
      </c>
      <c r="C59" s="131" t="s">
        <v>164</v>
      </c>
    </row>
    <row r="60" spans="1:3" x14ac:dyDescent="0.25">
      <c r="A60" t="s">
        <v>38</v>
      </c>
      <c r="B60" t="s">
        <v>163</v>
      </c>
      <c r="C60" s="131" t="s">
        <v>162</v>
      </c>
    </row>
    <row r="61" spans="1:3" x14ac:dyDescent="0.25">
      <c r="A61" t="s">
        <v>41</v>
      </c>
      <c r="B61" t="s">
        <v>42</v>
      </c>
      <c r="C61" s="131" t="s">
        <v>161</v>
      </c>
    </row>
    <row r="62" spans="1:3" x14ac:dyDescent="0.25">
      <c r="A62" t="s">
        <v>43</v>
      </c>
      <c r="B62" t="s">
        <v>44</v>
      </c>
      <c r="C62" s="131" t="s">
        <v>160</v>
      </c>
    </row>
    <row r="63" spans="1:3" x14ac:dyDescent="0.25">
      <c r="A63" t="s">
        <v>45</v>
      </c>
      <c r="B63" t="s">
        <v>159</v>
      </c>
      <c r="C63" s="131" t="s">
        <v>158</v>
      </c>
    </row>
    <row r="64" spans="1:3" x14ac:dyDescent="0.25">
      <c r="A64" t="s">
        <v>47</v>
      </c>
      <c r="B64" t="s">
        <v>156</v>
      </c>
      <c r="C64" s="131" t="s">
        <v>157</v>
      </c>
    </row>
    <row r="65" spans="1:3" x14ac:dyDescent="0.25">
      <c r="A65" t="s">
        <v>47</v>
      </c>
      <c r="B65" t="s">
        <v>156</v>
      </c>
      <c r="C65" s="131" t="s">
        <v>155</v>
      </c>
    </row>
    <row r="66" spans="1:3" x14ac:dyDescent="0.25">
      <c r="A66" t="s">
        <v>49</v>
      </c>
      <c r="B66" t="s">
        <v>154</v>
      </c>
      <c r="C66" s="131" t="s">
        <v>153</v>
      </c>
    </row>
    <row r="67" spans="1:3" x14ac:dyDescent="0.25">
      <c r="A67" t="s">
        <v>51</v>
      </c>
      <c r="B67" t="s">
        <v>152</v>
      </c>
      <c r="C67" s="131" t="s">
        <v>151</v>
      </c>
    </row>
    <row r="68" spans="1:3" x14ac:dyDescent="0.25">
      <c r="A68" t="s">
        <v>53</v>
      </c>
      <c r="B68" t="s">
        <v>54</v>
      </c>
      <c r="C68" s="131" t="s">
        <v>150</v>
      </c>
    </row>
    <row r="69" spans="1:3" x14ac:dyDescent="0.25">
      <c r="A69" t="s">
        <v>55</v>
      </c>
      <c r="B69" t="s">
        <v>56</v>
      </c>
      <c r="C69" s="131" t="s">
        <v>149</v>
      </c>
    </row>
  </sheetData>
  <mergeCells count="2">
    <mergeCell ref="E2:N2"/>
    <mergeCell ref="E3:N3"/>
  </mergeCells>
  <conditionalFormatting sqref="B69:C69 A67:A68 B67:C67 A6:C66">
    <cfRule type="expression" dxfId="16" priority="13">
      <formula>$D6=1</formula>
    </cfRule>
  </conditionalFormatting>
  <conditionalFormatting sqref="E68:N68 E70:N77 E6:N66">
    <cfRule type="cellIs" dxfId="15" priority="10" operator="equal">
      <formula>1</formula>
    </cfRule>
    <cfRule type="expression" dxfId="14" priority="12">
      <formula>$D6=1</formula>
    </cfRule>
  </conditionalFormatting>
  <conditionalFormatting sqref="E6:E66">
    <cfRule type="cellIs" dxfId="13" priority="11" operator="equal">
      <formula>1</formula>
    </cfRule>
  </conditionalFormatting>
  <conditionalFormatting sqref="E68:E77">
    <cfRule type="cellIs" dxfId="12" priority="9" operator="equal">
      <formula>1</formula>
    </cfRule>
  </conditionalFormatting>
  <conditionalFormatting sqref="A73:C73">
    <cfRule type="expression" dxfId="11" priority="8">
      <formula>$D73=1</formula>
    </cfRule>
  </conditionalFormatting>
  <conditionalFormatting sqref="E68:N69">
    <cfRule type="cellIs" dxfId="10" priority="14" operator="equal">
      <formula>1</formula>
    </cfRule>
    <cfRule type="expression" dxfId="9" priority="15">
      <formula>$D70=1</formula>
    </cfRule>
  </conditionalFormatting>
  <conditionalFormatting sqref="E69:N69">
    <cfRule type="cellIs" dxfId="8" priority="16" operator="equal">
      <formula>1</formula>
    </cfRule>
    <cfRule type="expression" dxfId="7" priority="17">
      <formula>#REF!=1</formula>
    </cfRule>
  </conditionalFormatting>
  <conditionalFormatting sqref="E69:N69">
    <cfRule type="cellIs" dxfId="6" priority="6" operator="equal">
      <formula>1</formula>
    </cfRule>
    <cfRule type="expression" dxfId="5" priority="7">
      <formula>$D69=1</formula>
    </cfRule>
  </conditionalFormatting>
  <conditionalFormatting sqref="A69">
    <cfRule type="expression" dxfId="4" priority="5">
      <formula>$D69=1</formula>
    </cfRule>
  </conditionalFormatting>
  <conditionalFormatting sqref="B68:C68">
    <cfRule type="expression" dxfId="3" priority="4">
      <formula>$D68=1</formula>
    </cfRule>
  </conditionalFormatting>
  <conditionalFormatting sqref="E67:N67">
    <cfRule type="cellIs" dxfId="2" priority="1" operator="equal">
      <formula>1</formula>
    </cfRule>
    <cfRule type="expression" dxfId="1" priority="3">
      <formula>$D67=1</formula>
    </cfRule>
  </conditionalFormatting>
  <conditionalFormatting sqref="E67">
    <cfRule type="cellIs" dxfId="0" priority="2" operator="equal">
      <formula>1</formula>
    </cfRule>
  </conditionalFormatting>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activeCell="F45" sqref="F45"/>
    </sheetView>
  </sheetViews>
  <sheetFormatPr defaultRowHeight="15" x14ac:dyDescent="0.25"/>
  <cols>
    <col min="2" max="2" width="88.7109375" customWidth="1"/>
    <col min="3" max="3" width="130.140625" customWidth="1"/>
  </cols>
  <sheetData>
    <row r="1" spans="1:3" x14ac:dyDescent="0.25">
      <c r="A1" s="137" t="s">
        <v>299</v>
      </c>
      <c r="B1" s="138" t="s">
        <v>298</v>
      </c>
      <c r="C1" s="137" t="s">
        <v>297</v>
      </c>
    </row>
    <row r="2" spans="1:3" x14ac:dyDescent="0.25">
      <c r="A2" s="137" t="s">
        <v>296</v>
      </c>
      <c r="B2" s="138" t="s">
        <v>295</v>
      </c>
      <c r="C2" s="137" t="s">
        <v>294</v>
      </c>
    </row>
    <row r="3" spans="1:3" x14ac:dyDescent="0.25">
      <c r="A3" s="137" t="s">
        <v>293</v>
      </c>
      <c r="B3" s="138" t="s">
        <v>292</v>
      </c>
      <c r="C3" s="137" t="s">
        <v>291</v>
      </c>
    </row>
    <row r="4" spans="1:3" x14ac:dyDescent="0.25">
      <c r="A4" s="137" t="s">
        <v>290</v>
      </c>
      <c r="B4" s="138" t="s">
        <v>289</v>
      </c>
      <c r="C4" s="137" t="s">
        <v>288</v>
      </c>
    </row>
    <row r="5" spans="1:3" x14ac:dyDescent="0.25">
      <c r="A5" s="137" t="s">
        <v>287</v>
      </c>
      <c r="B5" s="138" t="s">
        <v>286</v>
      </c>
      <c r="C5" s="137" t="s">
        <v>283</v>
      </c>
    </row>
    <row r="6" spans="1:3" x14ac:dyDescent="0.25">
      <c r="A6" s="137" t="s">
        <v>285</v>
      </c>
      <c r="B6" s="138"/>
      <c r="C6" s="137" t="s">
        <v>280</v>
      </c>
    </row>
    <row r="7" spans="1:3" x14ac:dyDescent="0.25">
      <c r="A7" s="137" t="s">
        <v>284</v>
      </c>
      <c r="B7" s="137" t="s">
        <v>283</v>
      </c>
      <c r="C7" s="137" t="s">
        <v>282</v>
      </c>
    </row>
    <row r="8" spans="1:3" x14ac:dyDescent="0.25">
      <c r="A8" s="137" t="s">
        <v>281</v>
      </c>
      <c r="B8" s="137" t="s">
        <v>280</v>
      </c>
      <c r="C8" s="137" t="s">
        <v>279</v>
      </c>
    </row>
    <row r="9" spans="1:3" x14ac:dyDescent="0.25">
      <c r="A9" s="137" t="s">
        <v>278</v>
      </c>
      <c r="B9" s="137" t="s">
        <v>277</v>
      </c>
    </row>
    <row r="10" spans="1:3" x14ac:dyDescent="0.25">
      <c r="A10" s="137" t="s">
        <v>276</v>
      </c>
      <c r="B10" s="137" t="s">
        <v>275</v>
      </c>
    </row>
    <row r="11" spans="1:3" x14ac:dyDescent="0.25">
      <c r="A11" s="137" t="s">
        <v>274</v>
      </c>
      <c r="B11" s="137" t="s">
        <v>273</v>
      </c>
    </row>
    <row r="12" spans="1:3" x14ac:dyDescent="0.25">
      <c r="A12" s="137" t="s">
        <v>272</v>
      </c>
      <c r="B12" s="137" t="s">
        <v>271</v>
      </c>
    </row>
    <row r="13" spans="1:3" x14ac:dyDescent="0.25">
      <c r="A13" s="137" t="s">
        <v>270</v>
      </c>
      <c r="B13" s="137" t="s">
        <v>269</v>
      </c>
    </row>
    <row r="14" spans="1:3" x14ac:dyDescent="0.25">
      <c r="A14" s="137" t="s">
        <v>268</v>
      </c>
      <c r="B14" s="137" t="s">
        <v>267</v>
      </c>
    </row>
    <row r="15" spans="1:3" x14ac:dyDescent="0.25">
      <c r="A15" s="137" t="s">
        <v>266</v>
      </c>
      <c r="B15" s="137" t="s">
        <v>265</v>
      </c>
    </row>
    <row r="16" spans="1:3" x14ac:dyDescent="0.25">
      <c r="A16" s="137" t="s">
        <v>264</v>
      </c>
      <c r="B16" s="137" t="s">
        <v>263</v>
      </c>
    </row>
    <row r="17" spans="1:4" x14ac:dyDescent="0.25">
      <c r="A17" s="137" t="s">
        <v>262</v>
      </c>
      <c r="B17" s="137" t="s">
        <v>261</v>
      </c>
    </row>
    <row r="18" spans="1:4" x14ac:dyDescent="0.25">
      <c r="A18" s="137" t="s">
        <v>260</v>
      </c>
      <c r="B18" s="137" t="s">
        <v>259</v>
      </c>
    </row>
    <row r="19" spans="1:4" x14ac:dyDescent="0.25">
      <c r="A19" s="137" t="s">
        <v>258</v>
      </c>
      <c r="B19" s="137" t="s">
        <v>257</v>
      </c>
    </row>
    <row r="20" spans="1:4" x14ac:dyDescent="0.25">
      <c r="A20" s="137" t="s">
        <v>256</v>
      </c>
      <c r="B20" s="137" t="s">
        <v>255</v>
      </c>
    </row>
    <row r="21" spans="1:4" x14ac:dyDescent="0.25">
      <c r="A21" s="137" t="s">
        <v>254</v>
      </c>
      <c r="B21" s="137" t="s">
        <v>253</v>
      </c>
    </row>
    <row r="22" spans="1:4" x14ac:dyDescent="0.25">
      <c r="A22" s="137"/>
      <c r="B22" s="137"/>
    </row>
    <row r="23" spans="1:4" x14ac:dyDescent="0.25">
      <c r="A23" s="137"/>
      <c r="B23" s="137"/>
    </row>
    <row r="24" spans="1:4" x14ac:dyDescent="0.25">
      <c r="A24" s="137"/>
      <c r="B24" s="137"/>
    </row>
    <row r="25" spans="1:4" x14ac:dyDescent="0.25">
      <c r="A25" s="137"/>
      <c r="B25" s="137"/>
    </row>
    <row r="26" spans="1:4" x14ac:dyDescent="0.25">
      <c r="A26" s="137"/>
      <c r="B26" s="137"/>
    </row>
    <row r="27" spans="1:4" x14ac:dyDescent="0.25">
      <c r="A27" s="137"/>
      <c r="B27" s="137"/>
    </row>
    <row r="29" spans="1:4" x14ac:dyDescent="0.25">
      <c r="A29" t="s">
        <v>58</v>
      </c>
      <c r="B29" t="s">
        <v>129</v>
      </c>
      <c r="C29" t="s">
        <v>58</v>
      </c>
      <c r="D29" t="s">
        <v>252</v>
      </c>
    </row>
    <row r="30" spans="1:4" x14ac:dyDescent="0.25">
      <c r="A30" t="s">
        <v>59</v>
      </c>
      <c r="B30" t="s">
        <v>130</v>
      </c>
      <c r="C30" t="s">
        <v>58</v>
      </c>
      <c r="D30" t="s">
        <v>251</v>
      </c>
    </row>
    <row r="31" spans="1:4" ht="14.45" x14ac:dyDescent="0.3">
      <c r="A31" t="s">
        <v>60</v>
      </c>
      <c r="B31" t="s">
        <v>131</v>
      </c>
      <c r="C31" t="s">
        <v>250</v>
      </c>
      <c r="D31" t="s">
        <v>249</v>
      </c>
    </row>
    <row r="32" spans="1:4" ht="14.45" x14ac:dyDescent="0.3">
      <c r="A32" t="s">
        <v>61</v>
      </c>
      <c r="B32" t="s">
        <v>132</v>
      </c>
    </row>
    <row r="33" spans="1:4" ht="14.45" x14ac:dyDescent="0.3">
      <c r="A33" t="s">
        <v>62</v>
      </c>
      <c r="B33" t="s">
        <v>133</v>
      </c>
      <c r="C33" t="s">
        <v>62</v>
      </c>
      <c r="D33" t="s">
        <v>248</v>
      </c>
    </row>
    <row r="34" spans="1:4" ht="14.45" x14ac:dyDescent="0.3">
      <c r="A34" t="s">
        <v>106</v>
      </c>
      <c r="B34" t="s">
        <v>134</v>
      </c>
      <c r="C34" t="s">
        <v>247</v>
      </c>
      <c r="D34" t="s">
        <v>246</v>
      </c>
    </row>
    <row r="35" spans="1:4" ht="14.45" x14ac:dyDescent="0.3">
      <c r="A35" t="s">
        <v>107</v>
      </c>
      <c r="B35" t="s">
        <v>135</v>
      </c>
    </row>
    <row r="36" spans="1:4" ht="14.45" x14ac:dyDescent="0.3">
      <c r="A36" t="s">
        <v>108</v>
      </c>
      <c r="B36" t="s">
        <v>136</v>
      </c>
    </row>
    <row r="37" spans="1:4" x14ac:dyDescent="0.25">
      <c r="A37" t="s">
        <v>109</v>
      </c>
      <c r="B37" t="s">
        <v>137</v>
      </c>
    </row>
    <row r="38" spans="1:4" x14ac:dyDescent="0.25">
      <c r="A38" t="s">
        <v>109</v>
      </c>
      <c r="B38" t="s">
        <v>138</v>
      </c>
    </row>
    <row r="39" spans="1:4" x14ac:dyDescent="0.25">
      <c r="A39" t="s">
        <v>114</v>
      </c>
      <c r="B39" t="s">
        <v>139</v>
      </c>
      <c r="C39" t="s">
        <v>244</v>
      </c>
      <c r="D39" t="s">
        <v>245</v>
      </c>
    </row>
    <row r="40" spans="1:4" x14ac:dyDescent="0.25">
      <c r="A40" t="s">
        <v>115</v>
      </c>
      <c r="B40" t="s">
        <v>139</v>
      </c>
      <c r="C40" t="s">
        <v>244</v>
      </c>
      <c r="D40" t="s">
        <v>243</v>
      </c>
    </row>
    <row r="41" spans="1:4" x14ac:dyDescent="0.25">
      <c r="A41" t="s">
        <v>116</v>
      </c>
      <c r="B41" t="s">
        <v>139</v>
      </c>
    </row>
    <row r="42" spans="1:4" x14ac:dyDescent="0.25">
      <c r="A42" t="s">
        <v>117</v>
      </c>
      <c r="B42" t="s">
        <v>139</v>
      </c>
    </row>
    <row r="43" spans="1:4" x14ac:dyDescent="0.25">
      <c r="A43" t="s">
        <v>118</v>
      </c>
      <c r="B43" t="s">
        <v>140</v>
      </c>
      <c r="C43" t="s">
        <v>242</v>
      </c>
      <c r="D43" t="s">
        <v>241</v>
      </c>
    </row>
    <row r="44" spans="1:4" x14ac:dyDescent="0.25">
      <c r="A44" t="s">
        <v>141</v>
      </c>
      <c r="B44" t="s">
        <v>142</v>
      </c>
    </row>
    <row r="45" spans="1:4" x14ac:dyDescent="0.25">
      <c r="A45" t="s">
        <v>121</v>
      </c>
      <c r="B45" t="s">
        <v>143</v>
      </c>
    </row>
    <row r="46" spans="1:4" x14ac:dyDescent="0.25">
      <c r="A46" t="s">
        <v>122</v>
      </c>
      <c r="B46" t="s">
        <v>144</v>
      </c>
    </row>
  </sheetData>
  <pageMargins left="0.70866141732283472" right="0.70866141732283472" top="0.74803149606299213" bottom="0.74803149606299213" header="0.31496062992125984" footer="0.31496062992125984"/>
  <pageSetup paperSize="9" orientation="portrait" r:id="rId1"/>
  <headerFooter>
    <oddHeader>&amp;LANIMAL AND PLANT HEALTH UNIT &amp;R3.3. RRO evaluation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RA sub-steps - RRO purpose</vt:lpstr>
      <vt:lpstr>RRO Identification</vt:lpstr>
      <vt:lpstr>Scenario design</vt:lpstr>
      <vt:lpstr>Sheet1</vt:lpstr>
      <vt:lpstr>RRO evaluation</vt:lpstr>
      <vt:lpstr>TITLES</vt:lpstr>
      <vt:lpstr>Step</vt:lpstr>
    </vt:vector>
  </TitlesOfParts>
  <Company>Ministerie van EZ</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Schans, dr.ir. J. (Jan)</dc:creator>
  <cp:lastModifiedBy>KOZELSKA Svetla</cp:lastModifiedBy>
  <dcterms:created xsi:type="dcterms:W3CDTF">2016-11-15T16:19:14Z</dcterms:created>
  <dcterms:modified xsi:type="dcterms:W3CDTF">2018-02-09T09:34:56Z</dcterms:modified>
</cp:coreProperties>
</file>